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со старого компьютера 03.02.22\Мои документы Шалудкина Е.Н\СЕССИИ 6 созыва 2020-2025 гг\14 сессия от 28.04.2022\1. Р.№ 14-106 от 28.04.2022 Исп-ие бюджета 2021 год\"/>
    </mc:Choice>
  </mc:AlternateContent>
  <xr:revisionPtr revIDLastSave="0" documentId="13_ncr:1_{012EEA05-6A16-4D35-A642-BFBECB51EB69}" xr6:coauthVersionLast="45" xr6:coauthVersionMax="45" xr10:uidLastSave="{00000000-0000-0000-0000-000000000000}"/>
  <bookViews>
    <workbookView xWindow="780" yWindow="780" windowWidth="14745" windowHeight="14145" xr2:uid="{00000000-000D-0000-FFFF-FFFF00000000}"/>
  </bookViews>
  <sheets>
    <sheet name="вед" sheetId="3" r:id="rId1"/>
  </sheets>
  <definedNames>
    <definedName name="_xlnm._FilterDatabase" localSheetId="0" hidden="1">вед!#REF!</definedName>
    <definedName name="BFT_Print_Titles" localSheetId="0">вед!$5:$6</definedName>
    <definedName name="_xlnm.Print_Titles" localSheetId="0">вед!$5:$6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54" i="3" l="1"/>
  <c r="I153" i="3"/>
  <c r="J153" i="3" s="1"/>
  <c r="H153" i="3"/>
  <c r="H152" i="3" s="1"/>
  <c r="H151" i="3" s="1"/>
  <c r="I129" i="3"/>
  <c r="I128" i="3" s="1"/>
  <c r="H129" i="3"/>
  <c r="H128" i="3" s="1"/>
  <c r="J130" i="3"/>
  <c r="I120" i="3"/>
  <c r="I119" i="3" s="1"/>
  <c r="H120" i="3"/>
  <c r="H119" i="3" s="1"/>
  <c r="J121" i="3"/>
  <c r="J113" i="3"/>
  <c r="I112" i="3"/>
  <c r="H112" i="3"/>
  <c r="H111" i="3" s="1"/>
  <c r="J78" i="3"/>
  <c r="I77" i="3"/>
  <c r="I76" i="3" s="1"/>
  <c r="H77" i="3"/>
  <c r="H76" i="3" s="1"/>
  <c r="J98" i="3"/>
  <c r="I97" i="3"/>
  <c r="I96" i="3" s="1"/>
  <c r="H97" i="3"/>
  <c r="H96" i="3" s="1"/>
  <c r="H95" i="3" s="1"/>
  <c r="H94" i="3" s="1"/>
  <c r="I81" i="3"/>
  <c r="I80" i="3" s="1"/>
  <c r="I191" i="3"/>
  <c r="I190" i="3" s="1"/>
  <c r="I189" i="3" s="1"/>
  <c r="I188" i="3" s="1"/>
  <c r="I138" i="3"/>
  <c r="I137" i="3" s="1"/>
  <c r="I136" i="3" s="1"/>
  <c r="I135" i="3" s="1"/>
  <c r="I134" i="3" s="1"/>
  <c r="I126" i="3"/>
  <c r="I125" i="3" s="1"/>
  <c r="I109" i="3"/>
  <c r="I108" i="3" s="1"/>
  <c r="I41" i="3"/>
  <c r="I40" i="3" s="1"/>
  <c r="I39" i="3" s="1"/>
  <c r="I38" i="3" s="1"/>
  <c r="J14" i="3"/>
  <c r="J20" i="3"/>
  <c r="J26" i="3"/>
  <c r="J28" i="3"/>
  <c r="J30" i="3"/>
  <c r="J33" i="3"/>
  <c r="J37" i="3"/>
  <c r="J42" i="3"/>
  <c r="J48" i="3"/>
  <c r="J54" i="3"/>
  <c r="J58" i="3"/>
  <c r="J65" i="3"/>
  <c r="J67" i="3"/>
  <c r="J74" i="3"/>
  <c r="J82" i="3"/>
  <c r="J86" i="3"/>
  <c r="J88" i="3"/>
  <c r="J92" i="3"/>
  <c r="J103" i="3"/>
  <c r="J110" i="3"/>
  <c r="J117" i="3"/>
  <c r="J124" i="3"/>
  <c r="J127" i="3"/>
  <c r="J133" i="3"/>
  <c r="J139" i="3"/>
  <c r="J146" i="3"/>
  <c r="J150" i="3"/>
  <c r="J158" i="3"/>
  <c r="J162" i="3"/>
  <c r="J165" i="3"/>
  <c r="J168" i="3"/>
  <c r="J174" i="3"/>
  <c r="J178" i="3"/>
  <c r="J180" i="3"/>
  <c r="J183" i="3"/>
  <c r="J187" i="3"/>
  <c r="J192" i="3"/>
  <c r="J199" i="3"/>
  <c r="J206" i="3"/>
  <c r="J212" i="3"/>
  <c r="J214" i="3"/>
  <c r="J221" i="3"/>
  <c r="H138" i="3"/>
  <c r="H137" i="3" s="1"/>
  <c r="H136" i="3" s="1"/>
  <c r="H135" i="3" s="1"/>
  <c r="H134" i="3" s="1"/>
  <c r="H191" i="3"/>
  <c r="H190" i="3" s="1"/>
  <c r="H189" i="3" s="1"/>
  <c r="H188" i="3" s="1"/>
  <c r="I167" i="3"/>
  <c r="I166" i="3" s="1"/>
  <c r="H167" i="3"/>
  <c r="H166" i="3" s="1"/>
  <c r="I164" i="3"/>
  <c r="I163" i="3" s="1"/>
  <c r="H164" i="3"/>
  <c r="H163" i="3" s="1"/>
  <c r="I161" i="3"/>
  <c r="I160" i="3" s="1"/>
  <c r="I159" i="3" s="1"/>
  <c r="H161" i="3"/>
  <c r="H160" i="3" s="1"/>
  <c r="H159" i="3" s="1"/>
  <c r="I149" i="3"/>
  <c r="I148" i="3" s="1"/>
  <c r="I147" i="3" s="1"/>
  <c r="H149" i="3"/>
  <c r="H148" i="3" s="1"/>
  <c r="H147" i="3" s="1"/>
  <c r="I145" i="3"/>
  <c r="I144" i="3" s="1"/>
  <c r="I143" i="3" s="1"/>
  <c r="H145" i="3"/>
  <c r="H144" i="3" s="1"/>
  <c r="H143" i="3" s="1"/>
  <c r="I132" i="3"/>
  <c r="I131" i="3" s="1"/>
  <c r="H132" i="3"/>
  <c r="H131" i="3" s="1"/>
  <c r="I102" i="3"/>
  <c r="I101" i="3" s="1"/>
  <c r="I100" i="3" s="1"/>
  <c r="I99" i="3" s="1"/>
  <c r="H102" i="3"/>
  <c r="H101" i="3" s="1"/>
  <c r="H100" i="3" s="1"/>
  <c r="H99" i="3" s="1"/>
  <c r="H41" i="3"/>
  <c r="H40" i="3" s="1"/>
  <c r="H39" i="3" s="1"/>
  <c r="H38" i="3" s="1"/>
  <c r="H126" i="3"/>
  <c r="H125" i="3" s="1"/>
  <c r="H109" i="3"/>
  <c r="H108" i="3" s="1"/>
  <c r="I91" i="3"/>
  <c r="I90" i="3" s="1"/>
  <c r="I89" i="3" s="1"/>
  <c r="I198" i="3"/>
  <c r="I197" i="3" s="1"/>
  <c r="H198" i="3"/>
  <c r="H197" i="3" s="1"/>
  <c r="I173" i="3"/>
  <c r="I172" i="3" s="1"/>
  <c r="I171" i="3" s="1"/>
  <c r="H173" i="3"/>
  <c r="H172" i="3" s="1"/>
  <c r="H171" i="3" s="1"/>
  <c r="H91" i="3"/>
  <c r="H90" i="3" s="1"/>
  <c r="H89" i="3" s="1"/>
  <c r="H81" i="3"/>
  <c r="H80" i="3" s="1"/>
  <c r="I73" i="3"/>
  <c r="I72" i="3" s="1"/>
  <c r="I71" i="3" s="1"/>
  <c r="H73" i="3"/>
  <c r="H72" i="3" s="1"/>
  <c r="H71" i="3" s="1"/>
  <c r="I27" i="3"/>
  <c r="I47" i="3"/>
  <c r="I46" i="3" s="1"/>
  <c r="I45" i="3" s="1"/>
  <c r="I44" i="3" s="1"/>
  <c r="I43" i="3" s="1"/>
  <c r="H27" i="3"/>
  <c r="I213" i="3"/>
  <c r="H213" i="3"/>
  <c r="I211" i="3"/>
  <c r="I210" i="3" s="1"/>
  <c r="H211" i="3"/>
  <c r="H210" i="3" s="1"/>
  <c r="I66" i="3"/>
  <c r="H66" i="3"/>
  <c r="I85" i="3"/>
  <c r="I87" i="3"/>
  <c r="I116" i="3"/>
  <c r="I115" i="3" s="1"/>
  <c r="I114" i="3" s="1"/>
  <c r="I123" i="3"/>
  <c r="I122" i="3" s="1"/>
  <c r="I157" i="3"/>
  <c r="I156" i="3" s="1"/>
  <c r="I155" i="3" s="1"/>
  <c r="I177" i="3"/>
  <c r="I179" i="3"/>
  <c r="I182" i="3"/>
  <c r="I181" i="3" s="1"/>
  <c r="I186" i="3"/>
  <c r="I185" i="3" s="1"/>
  <c r="I184" i="3" s="1"/>
  <c r="I205" i="3"/>
  <c r="I204" i="3" s="1"/>
  <c r="I203" i="3" s="1"/>
  <c r="I202" i="3" s="1"/>
  <c r="I201" i="3" s="1"/>
  <c r="I200" i="3" s="1"/>
  <c r="I220" i="3"/>
  <c r="I219" i="3" s="1"/>
  <c r="I218" i="3" s="1"/>
  <c r="I217" i="3" s="1"/>
  <c r="I216" i="3" s="1"/>
  <c r="I215" i="3" s="1"/>
  <c r="I19" i="3"/>
  <c r="I18" i="3" s="1"/>
  <c r="I17" i="3" s="1"/>
  <c r="I16" i="3" s="1"/>
  <c r="I15" i="3" s="1"/>
  <c r="I13" i="3"/>
  <c r="I12" i="3" s="1"/>
  <c r="I11" i="3" s="1"/>
  <c r="I10" i="3" s="1"/>
  <c r="I9" i="3" s="1"/>
  <c r="I25" i="3"/>
  <c r="I29" i="3"/>
  <c r="I32" i="3"/>
  <c r="I31" i="3" s="1"/>
  <c r="I36" i="3"/>
  <c r="I35" i="3" s="1"/>
  <c r="I34" i="3" s="1"/>
  <c r="I53" i="3"/>
  <c r="I52" i="3" s="1"/>
  <c r="I51" i="3" s="1"/>
  <c r="I57" i="3"/>
  <c r="I56" i="3" s="1"/>
  <c r="I55" i="3" s="1"/>
  <c r="I64" i="3"/>
  <c r="H25" i="3"/>
  <c r="H29" i="3"/>
  <c r="H32" i="3"/>
  <c r="H31" i="3" s="1"/>
  <c r="H36" i="3"/>
  <c r="H35" i="3" s="1"/>
  <c r="H34" i="3" s="1"/>
  <c r="H13" i="3"/>
  <c r="H19" i="3"/>
  <c r="H18" i="3" s="1"/>
  <c r="H17" i="3" s="1"/>
  <c r="H16" i="3" s="1"/>
  <c r="H47" i="3"/>
  <c r="H46" i="3" s="1"/>
  <c r="H53" i="3"/>
  <c r="H52" i="3" s="1"/>
  <c r="H51" i="3" s="1"/>
  <c r="H57" i="3"/>
  <c r="H56" i="3" s="1"/>
  <c r="H55" i="3" s="1"/>
  <c r="H64" i="3"/>
  <c r="H85" i="3"/>
  <c r="H87" i="3"/>
  <c r="H116" i="3"/>
  <c r="H115" i="3" s="1"/>
  <c r="H114" i="3" s="1"/>
  <c r="H123" i="3"/>
  <c r="H122" i="3" s="1"/>
  <c r="H157" i="3"/>
  <c r="H156" i="3" s="1"/>
  <c r="H155" i="3" s="1"/>
  <c r="H177" i="3"/>
  <c r="H179" i="3"/>
  <c r="H182" i="3"/>
  <c r="H181" i="3" s="1"/>
  <c r="H186" i="3"/>
  <c r="H185" i="3" s="1"/>
  <c r="H184" i="3" s="1"/>
  <c r="H205" i="3"/>
  <c r="H204" i="3" s="1"/>
  <c r="H203" i="3" s="1"/>
  <c r="H202" i="3" s="1"/>
  <c r="H201" i="3" s="1"/>
  <c r="H200" i="3" s="1"/>
  <c r="H220" i="3"/>
  <c r="H219" i="3" s="1"/>
  <c r="H218" i="3" s="1"/>
  <c r="G169" i="3"/>
  <c r="G69" i="3"/>
  <c r="G60" i="3" s="1"/>
  <c r="G9" i="3"/>
  <c r="G15" i="3"/>
  <c r="G21" i="3"/>
  <c r="G43" i="3"/>
  <c r="G49" i="3"/>
  <c r="G201" i="3"/>
  <c r="G216" i="3"/>
  <c r="I50" i="3" l="1"/>
  <c r="I49" i="3" s="1"/>
  <c r="H142" i="3"/>
  <c r="I152" i="3"/>
  <c r="H118" i="3"/>
  <c r="I118" i="3"/>
  <c r="H107" i="3"/>
  <c r="J112" i="3"/>
  <c r="J128" i="3"/>
  <c r="J129" i="3"/>
  <c r="J119" i="3"/>
  <c r="J120" i="3"/>
  <c r="I111" i="3"/>
  <c r="J111" i="3" s="1"/>
  <c r="J77" i="3"/>
  <c r="J76" i="3" s="1"/>
  <c r="J96" i="3"/>
  <c r="J97" i="3"/>
  <c r="I95" i="3"/>
  <c r="H79" i="3"/>
  <c r="H75" i="3" s="1"/>
  <c r="J55" i="3"/>
  <c r="J188" i="3"/>
  <c r="J29" i="3"/>
  <c r="J210" i="3"/>
  <c r="J171" i="3"/>
  <c r="J99" i="3"/>
  <c r="J143" i="3"/>
  <c r="J159" i="3"/>
  <c r="J89" i="3"/>
  <c r="J34" i="3"/>
  <c r="J66" i="3"/>
  <c r="J213" i="3"/>
  <c r="J197" i="3"/>
  <c r="J147" i="3"/>
  <c r="J134" i="3"/>
  <c r="I63" i="3"/>
  <c r="I62" i="3" s="1"/>
  <c r="I61" i="3" s="1"/>
  <c r="I60" i="3" s="1"/>
  <c r="I59" i="3" s="1"/>
  <c r="J31" i="3"/>
  <c r="J181" i="3"/>
  <c r="J71" i="3"/>
  <c r="J184" i="3"/>
  <c r="J85" i="3"/>
  <c r="J51" i="3"/>
  <c r="J25" i="3"/>
  <c r="J200" i="3"/>
  <c r="J177" i="3"/>
  <c r="J87" i="3"/>
  <c r="J27" i="3"/>
  <c r="J179" i="3"/>
  <c r="J114" i="3"/>
  <c r="J190" i="3"/>
  <c r="J38" i="3"/>
  <c r="J205" i="3"/>
  <c r="J201" i="3"/>
  <c r="J189" i="3"/>
  <c r="J185" i="3"/>
  <c r="J173" i="3"/>
  <c r="J155" i="3"/>
  <c r="J135" i="3"/>
  <c r="J131" i="3"/>
  <c r="J125" i="3"/>
  <c r="J122" i="3"/>
  <c r="J115" i="3"/>
  <c r="J108" i="3"/>
  <c r="J100" i="3"/>
  <c r="J90" i="3"/>
  <c r="J47" i="3"/>
  <c r="J41" i="3"/>
  <c r="J17" i="3"/>
  <c r="J16" i="3" s="1"/>
  <c r="J15" i="3" s="1"/>
  <c r="J13" i="3"/>
  <c r="J218" i="3"/>
  <c r="J202" i="3"/>
  <c r="J198" i="3"/>
  <c r="J186" i="3"/>
  <c r="J182" i="3"/>
  <c r="J166" i="3"/>
  <c r="J163" i="3"/>
  <c r="J160" i="3"/>
  <c r="J156" i="3"/>
  <c r="J148" i="3"/>
  <c r="J144" i="3"/>
  <c r="J136" i="3"/>
  <c r="J132" i="3"/>
  <c r="J126" i="3"/>
  <c r="J123" i="3"/>
  <c r="J116" i="3"/>
  <c r="J109" i="3"/>
  <c r="J101" i="3"/>
  <c r="J91" i="3"/>
  <c r="J72" i="3"/>
  <c r="J56" i="3"/>
  <c r="J52" i="3"/>
  <c r="J18" i="3"/>
  <c r="J219" i="3"/>
  <c r="J211" i="3"/>
  <c r="J203" i="3"/>
  <c r="J191" i="3"/>
  <c r="J167" i="3"/>
  <c r="J164" i="3"/>
  <c r="J161" i="3"/>
  <c r="J157" i="3"/>
  <c r="J149" i="3"/>
  <c r="J145" i="3"/>
  <c r="J137" i="3"/>
  <c r="J102" i="3"/>
  <c r="J73" i="3"/>
  <c r="J64" i="3"/>
  <c r="J57" i="3"/>
  <c r="J53" i="3"/>
  <c r="J39" i="3"/>
  <c r="J35" i="3"/>
  <c r="J19" i="3"/>
  <c r="J220" i="3"/>
  <c r="J204" i="3"/>
  <c r="J172" i="3"/>
  <c r="J138" i="3"/>
  <c r="J46" i="3"/>
  <c r="J40" i="3"/>
  <c r="J36" i="3"/>
  <c r="J32" i="3"/>
  <c r="J81" i="3"/>
  <c r="J80" i="3" s="1"/>
  <c r="H63" i="3"/>
  <c r="H62" i="3" s="1"/>
  <c r="H61" i="3" s="1"/>
  <c r="H60" i="3" s="1"/>
  <c r="H59" i="3" s="1"/>
  <c r="I209" i="3"/>
  <c r="I207" i="3" s="1"/>
  <c r="H12" i="3"/>
  <c r="H11" i="3" s="1"/>
  <c r="H10" i="3" s="1"/>
  <c r="H9" i="3" s="1"/>
  <c r="H209" i="3"/>
  <c r="H208" i="3" s="1"/>
  <c r="H207" i="3" s="1"/>
  <c r="H176" i="3"/>
  <c r="H175" i="3" s="1"/>
  <c r="H170" i="3" s="1"/>
  <c r="H141" i="3"/>
  <c r="H15" i="3"/>
  <c r="I84" i="3"/>
  <c r="G7" i="3"/>
  <c r="G222" i="3" s="1"/>
  <c r="H84" i="3"/>
  <c r="H83" i="3" s="1"/>
  <c r="H50" i="3"/>
  <c r="H49" i="3" s="1"/>
  <c r="I176" i="3"/>
  <c r="I24" i="3"/>
  <c r="H45" i="3"/>
  <c r="J45" i="3" s="1"/>
  <c r="H44" i="3"/>
  <c r="H43" i="3" s="1"/>
  <c r="J43" i="3" s="1"/>
  <c r="H217" i="3"/>
  <c r="J217" i="3" s="1"/>
  <c r="H216" i="3"/>
  <c r="H215" i="3" s="1"/>
  <c r="J215" i="3" s="1"/>
  <c r="I195" i="3"/>
  <c r="I196" i="3"/>
  <c r="H195" i="3"/>
  <c r="H196" i="3"/>
  <c r="H193" i="3"/>
  <c r="H194" i="3"/>
  <c r="H24" i="3"/>
  <c r="H23" i="3" s="1"/>
  <c r="H22" i="3" s="1"/>
  <c r="H21" i="3" s="1"/>
  <c r="H8" i="3" l="1"/>
  <c r="H106" i="3"/>
  <c r="H105" i="3" s="1"/>
  <c r="H104" i="3" s="1"/>
  <c r="I151" i="3"/>
  <c r="J152" i="3"/>
  <c r="J118" i="3"/>
  <c r="H70" i="3"/>
  <c r="I107" i="3"/>
  <c r="I106" i="3" s="1"/>
  <c r="J9" i="3"/>
  <c r="I79" i="3"/>
  <c r="J95" i="3"/>
  <c r="I94" i="3"/>
  <c r="I208" i="3"/>
  <c r="J208" i="3" s="1"/>
  <c r="J59" i="3"/>
  <c r="J12" i="3"/>
  <c r="J11" i="3"/>
  <c r="J10" i="3" s="1"/>
  <c r="J207" i="3"/>
  <c r="J44" i="3"/>
  <c r="I194" i="3"/>
  <c r="J195" i="3"/>
  <c r="J49" i="3"/>
  <c r="J50" i="3"/>
  <c r="J216" i="3"/>
  <c r="J196" i="3"/>
  <c r="J61" i="3"/>
  <c r="J60" i="3"/>
  <c r="J62" i="3"/>
  <c r="I175" i="3"/>
  <c r="J176" i="3"/>
  <c r="I83" i="3"/>
  <c r="J84" i="3"/>
  <c r="J63" i="3"/>
  <c r="J209" i="3"/>
  <c r="I23" i="3"/>
  <c r="J24" i="3"/>
  <c r="H169" i="3"/>
  <c r="H140" i="3" s="1"/>
  <c r="J151" i="3" l="1"/>
  <c r="I142" i="3"/>
  <c r="J107" i="3"/>
  <c r="J79" i="3"/>
  <c r="H93" i="3"/>
  <c r="H69" i="3" s="1"/>
  <c r="H68" i="3" s="1"/>
  <c r="J94" i="3"/>
  <c r="I93" i="3"/>
  <c r="I170" i="3"/>
  <c r="I169" i="3" s="1"/>
  <c r="J175" i="3"/>
  <c r="I22" i="3"/>
  <c r="I21" i="3" s="1"/>
  <c r="I8" i="3" s="1"/>
  <c r="J23" i="3"/>
  <c r="J83" i="3"/>
  <c r="I193" i="3"/>
  <c r="J193" i="3" s="1"/>
  <c r="J194" i="3"/>
  <c r="I141" i="3" l="1"/>
  <c r="J141" i="3" s="1"/>
  <c r="J142" i="3"/>
  <c r="I105" i="3"/>
  <c r="J106" i="3"/>
  <c r="I75" i="3"/>
  <c r="J93" i="3"/>
  <c r="H7" i="3"/>
  <c r="H222" i="3" s="1"/>
  <c r="J170" i="3"/>
  <c r="J22" i="3"/>
  <c r="J75" i="3" l="1"/>
  <c r="I70" i="3"/>
  <c r="I104" i="3"/>
  <c r="J104" i="3" s="1"/>
  <c r="J105" i="3"/>
  <c r="J21" i="3"/>
  <c r="I140" i="3"/>
  <c r="J140" i="3" s="1"/>
  <c r="J169" i="3"/>
  <c r="J70" i="3" l="1"/>
  <c r="I69" i="3"/>
  <c r="J8" i="3"/>
  <c r="J69" i="3" l="1"/>
  <c r="J68" i="3" s="1"/>
  <c r="I68" i="3"/>
  <c r="I7" i="3" s="1"/>
  <c r="I222" i="3" l="1"/>
  <c r="J222" i="3" s="1"/>
  <c r="J7" i="3"/>
</calcChain>
</file>

<file path=xl/sharedStrings.xml><?xml version="1.0" encoding="utf-8"?>
<sst xmlns="http://schemas.openxmlformats.org/spreadsheetml/2006/main" count="954" uniqueCount="194">
  <si>
    <t>Иные межбюджетные трансферты</t>
  </si>
  <si>
    <t>540</t>
  </si>
  <si>
    <t>0503</t>
  </si>
  <si>
    <t>2013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</si>
  <si>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</si>
  <si>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</si>
  <si>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</si>
  <si>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</si>
  <si>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</si>
  <si>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</si>
  <si>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</si>
  <si>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</si>
  <si>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899420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</si>
  <si>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</si>
  <si>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</si>
  <si>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</si>
  <si>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</si>
  <si>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Мероприятие «Содержание автомобильных дорог   местного значения»</t>
  </si>
  <si>
    <t>Благоустройство</t>
  </si>
  <si>
    <t>Резервные фонды</t>
  </si>
  <si>
    <t>0111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</si>
  <si>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</si>
  <si>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</si>
  <si>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</si>
  <si>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>0505</t>
  </si>
  <si>
    <t>Культура</t>
  </si>
  <si>
    <t>0801</t>
  </si>
  <si>
    <t>Другие вопросы в области физической культуры и спорта</t>
  </si>
  <si>
    <t>1105</t>
  </si>
  <si>
    <t>0203</t>
  </si>
  <si>
    <t>Общегосударственные вопросы</t>
  </si>
  <si>
    <t>0100</t>
  </si>
  <si>
    <t>Межбюджетные трансферты</t>
  </si>
  <si>
    <t>0300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</si>
  <si>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</si>
  <si>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</si>
  <si>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</si>
  <si>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</si>
  <si>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</si>
  <si>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Физическая культура и спорт</t>
  </si>
  <si>
    <t>Национальная оборона</t>
  </si>
  <si>
    <t>0200</t>
  </si>
  <si>
    <t>0409</t>
  </si>
  <si>
    <t xml:space="preserve"> Мероприятие «Передача полномочий»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</si>
  <si>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</si>
  <si>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</si>
  <si>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</si>
  <si>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Иные закупки товаров, работ и услуг для обеспечения государственных (муниципальных) нужд</t>
  </si>
  <si>
    <t>200</t>
  </si>
  <si>
    <t>240</t>
  </si>
  <si>
    <t>Иные бюджетные ассигнования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</si>
  <si>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</si>
  <si>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</si>
  <si>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</si>
  <si>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</si>
  <si>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Руководство и управление в сфере установленных функций органов  местного самоуправления</t>
  </si>
  <si>
    <t>110</t>
  </si>
  <si>
    <t>Расходы на выплаты персоналу казенных учреждений</t>
  </si>
  <si>
    <t>Дорожное хозяйство (дорожные фонды)</t>
  </si>
  <si>
    <t xml:space="preserve"> Мероприятие «Обеспечение деятельности административных комиссий»</t>
  </si>
  <si>
    <t xml:space="preserve"> Мероприятие «Обеспечение ведение бюджетного учета»</t>
  </si>
  <si>
    <t>0310</t>
  </si>
  <si>
    <t>0400</t>
  </si>
  <si>
    <t>Национальная экономика</t>
  </si>
  <si>
    <t>1100</t>
  </si>
  <si>
    <t>1</t>
  </si>
  <si>
    <t>2</t>
  </si>
  <si>
    <t>№ строки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</si>
  <si>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</si>
  <si>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</si>
  <si>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</si>
  <si>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Выплаты, обеспечивающие уровень заработной платы работников бюджетной сферы не ниже размерат минимальной заработной платы, установленного в Красноярском крае</t>
  </si>
  <si>
    <t>Код ведомства</t>
  </si>
  <si>
    <t>Раздел подраздел</t>
  </si>
  <si>
    <t>Целевая статья</t>
  </si>
  <si>
    <t>Вид расходов</t>
  </si>
  <si>
    <t>8700000000</t>
  </si>
  <si>
    <t>8710000000</t>
  </si>
  <si>
    <t>8720000000</t>
  </si>
  <si>
    <t>8720000190</t>
  </si>
  <si>
    <t>0100000000</t>
  </si>
  <si>
    <t>0100000190</t>
  </si>
  <si>
    <t>0100010210</t>
  </si>
  <si>
    <t>0100080010</t>
  </si>
  <si>
    <t>0100000590</t>
  </si>
  <si>
    <t>0100051180</t>
  </si>
  <si>
    <t>0200000000</t>
  </si>
  <si>
    <t>0200080030</t>
  </si>
  <si>
    <t>0100085080</t>
  </si>
  <si>
    <t>0100087220</t>
  </si>
  <si>
    <t>8730000000</t>
  </si>
  <si>
    <t>8730080310</t>
  </si>
  <si>
    <t>Резервные фонды исполнительных органов государственной власти местных администраций  в рамках непрограмных расходов</t>
  </si>
  <si>
    <t>Наименование главных распорядителей и наименование показателей бюджетной классификации</t>
  </si>
  <si>
    <t>Резервные средства</t>
  </si>
  <si>
    <t>870</t>
  </si>
  <si>
    <t>0100075140</t>
  </si>
  <si>
    <t>Итого</t>
  </si>
  <si>
    <t>Закупка товаров, работ и услуг для обеспечения  государственных (муниципальных) нужд</t>
  </si>
  <si>
    <t>0300000000</t>
  </si>
  <si>
    <t>Администрация  Юрьевского сельсовета Боготольского района Красноярского края</t>
  </si>
  <si>
    <t>8710000110</t>
  </si>
  <si>
    <t>Функционирование органов местного самоуправления</t>
  </si>
  <si>
    <t>115</t>
  </si>
  <si>
    <t>Здравоохранение</t>
  </si>
  <si>
    <t>0900</t>
  </si>
  <si>
    <t>Другие вопросы в области здравоохранения</t>
  </si>
  <si>
    <t>0909</t>
  </si>
  <si>
    <t>01000000000</t>
  </si>
  <si>
    <t>0100075550</t>
  </si>
  <si>
    <t>Закупка товаров, работ и услуг для обеспечения государственных (муниципальных) нужд</t>
  </si>
  <si>
    <t>0100095550</t>
  </si>
  <si>
    <t xml:space="preserve"> Мероприятие «Обеспечение первичного  учета граждан»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</si>
  <si>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</si>
  <si>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>Мероприятие "Организация и  проведение акарицидных обработок мест массового отдыха населения"</t>
  </si>
  <si>
    <t>Обеспечение деятельности (оказание услуг) подведомственных учреждений</t>
  </si>
  <si>
    <t>Осуществление первичного воинского учета на территориях, где отсуствуют военные комиссариаты</t>
  </si>
  <si>
    <t>Обеспечение противопожарной безопасности</t>
  </si>
  <si>
    <t>Обеспечение пожарной безопасности на территории поселения</t>
  </si>
  <si>
    <t>Средства на осуществления части полномочий местного значения из бюджетов поселений</t>
  </si>
  <si>
    <t>Осуществление расходов, направленных на уличное освещение поселений, реализация мероприятий по благоустройству</t>
  </si>
  <si>
    <t>Расходы на содержание автомобильных дорог   местного значения за счет средств дорожного фонда</t>
  </si>
  <si>
    <t>Мобилизационная и вневойсковая подготовка</t>
  </si>
  <si>
    <t xml:space="preserve">Муниципальная программа"Обеспечение жизнедеятельности  территории Юрьевского сельсовета " 
</t>
  </si>
  <si>
    <t xml:space="preserve">Муниципальная программа"Обеспечение жизнедеятельности территории Юрьевского сельсовета сельсовета " 
</t>
  </si>
  <si>
    <t>0200010210</t>
  </si>
  <si>
    <t>0200074120</t>
  </si>
  <si>
    <t>0200094120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</si>
  <si>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</si>
  <si>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</si>
  <si>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</si>
  <si>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</si>
  <si>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</si>
  <si>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 xml:space="preserve">Муниципальная программа"Обеспечение жизнедеятельности территории Юрьевского сельсовета " 
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</si>
  <si>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</si>
  <si>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0100084610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</si>
  <si>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</si>
  <si>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 xml:space="preserve"> Мероприятие «Содержание, ремонт и обслуживание автомобиля»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</si>
  <si>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</si>
  <si>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 xml:space="preserve">Муниципальная программа"Обеспечение жизнедеятельности территории Юрьевского сельсовета "
</t>
  </si>
  <si>
    <t xml:space="preserve"> Мероприятие «Руководство и управление программой"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</si>
  <si>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</si>
  <si>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0100075080</t>
  </si>
  <si>
    <t>Софинансирование иных межбюджетных трансфертов 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</si>
  <si>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0100095080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</si>
  <si>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</si>
  <si>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безопасности</t>
  </si>
  <si>
    <t>Софинансирование иных межбюджетных трансфертов на обеспечение первичных мер  безопасности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</si>
  <si>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</si>
  <si>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</si>
  <si>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0100076410</t>
  </si>
  <si>
    <t>Иные межбюджетные трансферты за содействие развитию налогового потенциала</t>
  </si>
  <si>
    <t>0100077450</t>
  </si>
  <si>
    <t>Софинансирование субсидии на осуществление расходов, направленных на реализацю мероприятий по поддержке местных инициатив территорий городских и сельских поселений</t>
  </si>
  <si>
    <t>0100096410</t>
  </si>
  <si>
    <t>0100096420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</si>
  <si>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</si>
  <si>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0100096430</t>
  </si>
  <si>
    <t xml:space="preserve">    тыс.рублей</t>
  </si>
  <si>
    <t>0412</t>
  </si>
  <si>
    <t>Другие вопросы в области национальной экономики</t>
  </si>
  <si>
    <t>0100080130</t>
  </si>
  <si>
    <t>Повышение эффективного использования муниципального имущества и земельных ресурсов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</si>
  <si>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</si>
  <si>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% исполнения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</si>
  <si>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</si>
  <si>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Иные межбюджетные трансферты на частичную компенсацию расходов на повышение оплаты труда отдельным категориям граждан</t>
  </si>
  <si>
    <t>8730027240</t>
  </si>
  <si>
    <t>0300082370</t>
  </si>
  <si>
    <t>Мероприятие «Материальное стимулирование работы добровольных пожарных за у частие в профилактике и тушение пожаров"</t>
  </si>
  <si>
    <t>Иные межбюджетные трансферты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</si>
  <si>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0100075090</t>
  </si>
  <si>
    <t>0100085070</t>
  </si>
  <si>
    <t>Прочие расходы на содержание автомобильных дорог общего пользования местного значения за счет средств дорожного фонда</t>
  </si>
  <si>
    <t>0100095090</t>
  </si>
  <si>
    <t>Софинансирование иных межбюджетных трансфертов на капитальный ремонт, ремонт автомобильных дорог общего пользования местного значения за счет средств дорожного фонда Красноярского края</t>
  </si>
  <si>
    <t>010R310601</t>
  </si>
  <si>
    <t xml:space="preserve"> Мероприятие «Устройство детской площадки»</t>
  </si>
  <si>
    <t xml:space="preserve"> Мероприятие «Организация общественных и временных работ"</t>
  </si>
  <si>
    <t xml:space="preserve">                                        ИСПОЛНЕНИЕ РАСХОДОВ  БЮДЖЕТА СЕЛЬОВЕТА ПО ВЕДОМСТВЕННОЙ СТРУКТУРЕ РАСХОДОВ БЮДЖЕТА СЕЛЬСОВЕТА В 2021 ГОДУ</t>
  </si>
  <si>
    <t xml:space="preserve">Муниципальная программа"Участие в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</si>
  <si>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Муниципальная программа "Обеспечение жизнедеятельности  территории Юрьевского сельсовета "
</t>
  </si>
  <si>
    <t>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</si>
  <si>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Мероприятие "Участие в организации деятельности по накоплению (в том числе раздельному накоплению и транспортированию твердых комунальных отходов"</t>
  </si>
  <si>
    <t xml:space="preserve">Муниципальная программа "Обеспечение жизнедеятельности территории Юрьевского сельсовета " 
</t>
  </si>
  <si>
    <t xml:space="preserve"> Мероприятие «Приобретение и (или) изготовление плакатов, буклетов, листовок, памяток для обучения населения в области противодействия терроризму и экстремизму"</t>
  </si>
  <si>
    <t xml:space="preserve">Муниципальная программа "Участие в профилактике терроризма и экстремизма, а также минимизации и (или) ликвидации последствий проявлений терроризма и экстремизма на территории Юрьевского сельсовета" </t>
  </si>
  <si>
    <t xml:space="preserve">Муниципальная программа "Обеспечение жизнедеятельности  территории Юрьевского сельсовета " 
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</si>
  <si>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 органами управления государственными внебюджетными фондами</t>
  </si>
  <si>
    <t>Защита населения и территорий от чрезвычайных ситуаций природного и техногенного характера</t>
  </si>
  <si>
    <t xml:space="preserve">Приложение № 3 </t>
  </si>
  <si>
    <t>Ассигнования 2021 год (тыс.руб.)</t>
  </si>
  <si>
    <t>Расход по ЛС (тыс.руб.)</t>
  </si>
  <si>
    <t>к Решению Юрьевского сельского Совета депутатов от 28.04.2022 № 14-106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</si>
</sst>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1">
    <xf numFmtId="0" fontId="0" fillId="0" borderId="0" xfId="0"/>
    <xf numFmtId="0" fontId="4" fillId="2" borderId="0" xfId="0" applyFont="1" applyFill="1"/>
    <xf numFmtId="0" fontId="3" fillId="2" borderId="0" xfId="0" applyFont="1" applyFill="1"/>
    <xf numFmtId="2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7" fillId="0" borderId="0" xfId="0" quotePrefix="1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7" fillId="0" borderId="3" xfId="0" quotePrefix="1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9" fontId="3" fillId="0" borderId="2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/>
    <xf numFmtId="4" fontId="4" fillId="0" borderId="4" xfId="0" applyNumberFormat="1" applyFont="1" applyFill="1" applyBorder="1"/>
    <xf numFmtId="2" fontId="3" fillId="0" borderId="2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/>
    <xf numFmtId="4" fontId="3" fillId="0" borderId="1" xfId="0" applyNumberFormat="1" applyFont="1" applyFill="1" applyBorder="1"/>
    <xf numFmtId="0" fontId="4" fillId="0" borderId="0" xfId="0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right" wrapText="1"/>
    </xf>
    <xf numFmtId="2" fontId="3" fillId="0" borderId="1" xfId="0" applyNumberFormat="1" applyFont="1" applyFill="1" applyBorder="1" applyAlignment="1">
      <alignment horizontal="right" vertical="center" wrapText="1"/>
    </xf>
    <xf numFmtId="2" fontId="3" fillId="0" borderId="1" xfId="0" applyNumberFormat="1" applyFont="1" applyFill="1" applyBorder="1"/>
    <xf numFmtId="2" fontId="3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/>
    <xf numFmtId="2" fontId="4" fillId="0" borderId="1" xfId="0" applyNumberFormat="1" applyFont="1" applyFill="1" applyBorder="1" applyAlignment="1">
      <alignment horizontal="right" wrapText="1"/>
    </xf>
    <xf numFmtId="2" fontId="4" fillId="0" borderId="1" xfId="0" applyNumberFormat="1" applyFont="1" applyFill="1" applyBorder="1" applyAlignment="1">
      <alignment horizontal="right"/>
    </xf>
    <xf numFmtId="2" fontId="7" fillId="0" borderId="2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/>
    <xf numFmtId="49" fontId="7" fillId="0" borderId="2" xfId="0" applyNumberFormat="1" applyFont="1" applyFill="1" applyBorder="1" applyAlignment="1">
      <alignment horizontal="left" vertical="top" wrapText="1"/>
    </xf>
    <xf numFmtId="2" fontId="3" fillId="2" borderId="0" xfId="0" applyNumberFormat="1" applyFont="1" applyFill="1"/>
    <xf numFmtId="2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wrapText="1"/>
    </xf>
    <xf numFmtId="2" fontId="3" fillId="2" borderId="1" xfId="0" applyNumberFormat="1" applyFont="1" applyFill="1" applyBorder="1"/>
    <xf numFmtId="2" fontId="3" fillId="3" borderId="2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Alignment="1">
      <alignment wrapText="1"/>
    </xf>
    <xf numFmtId="4" fontId="4" fillId="0" borderId="5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0" xfId="1" applyFont="1" applyFill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vertical="top" wrapText="1"/>
    </xf>
    <xf numFmtId="0" fontId="3" fillId="3" borderId="2" xfId="0" applyNumberFormat="1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49" fontId="9" fillId="3" borderId="2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2"/>
  <sheetViews>
    <sheetView tabSelected="1" topLeftCell="A212" zoomScaleNormal="100" workbookViewId="0">
      <selection activeCell="B118" sqref="B118"/>
    </sheetView>
  </sheetViews>
  <sheetFormatPr defaultColWidth="8.85546875" defaultRowHeight="15.75" x14ac:dyDescent="0.25"/>
  <cols>
    <col min="1" max="1" width="7.140625" style="47" customWidth="1"/>
    <col min="2" max="2" width="53.140625" style="24" customWidth="1"/>
    <col min="3" max="3" width="6.140625" style="24" customWidth="1"/>
    <col min="4" max="4" width="7" style="24" customWidth="1"/>
    <col min="5" max="5" width="14.85546875" style="24" customWidth="1"/>
    <col min="6" max="6" width="6.42578125" style="24" customWidth="1"/>
    <col min="7" max="7" width="14.5703125" style="24" hidden="1" customWidth="1"/>
    <col min="8" max="8" width="9.7109375" style="45" customWidth="1"/>
    <col min="9" max="9" width="9.85546875" style="24" customWidth="1"/>
    <col min="10" max="10" width="8" style="24" customWidth="1"/>
    <col min="11" max="30" width="15.7109375" style="1" customWidth="1"/>
    <col min="31" max="16384" width="8.85546875" style="1"/>
  </cols>
  <sheetData>
    <row r="1" spans="1:11" ht="32.25" customHeight="1" x14ac:dyDescent="0.25">
      <c r="F1" s="71" t="s">
        <v>190</v>
      </c>
      <c r="G1" s="71"/>
      <c r="H1" s="71"/>
      <c r="I1" s="71"/>
      <c r="J1" s="71"/>
    </row>
    <row r="2" spans="1:11" ht="47.25" customHeight="1" x14ac:dyDescent="0.25">
      <c r="B2" s="25"/>
      <c r="C2" s="25"/>
      <c r="D2" s="25"/>
      <c r="E2" s="25"/>
      <c r="F2" s="74" t="s">
        <v>193</v>
      </c>
      <c r="G2" s="74"/>
      <c r="H2" s="74"/>
      <c r="I2" s="74"/>
      <c r="J2" s="74"/>
      <c r="K2" s="11"/>
    </row>
    <row r="3" spans="1:11" ht="69.75" customHeight="1" x14ac:dyDescent="0.25">
      <c r="A3" s="73" t="s">
        <v>179</v>
      </c>
      <c r="B3" s="73"/>
      <c r="C3" s="73"/>
      <c r="D3" s="73"/>
      <c r="E3" s="73"/>
      <c r="F3" s="73"/>
      <c r="G3" s="73"/>
      <c r="H3" s="73"/>
      <c r="I3" s="73"/>
      <c r="J3" s="67"/>
      <c r="K3" s="11"/>
    </row>
    <row r="4" spans="1:11" ht="22.5" customHeight="1" x14ac:dyDescent="0.25">
      <c r="B4" s="26"/>
      <c r="C4" s="26"/>
      <c r="D4" s="26"/>
      <c r="E4" s="26"/>
      <c r="F4" s="27"/>
      <c r="G4" s="27"/>
      <c r="H4" s="72" t="s">
        <v>158</v>
      </c>
      <c r="I4" s="72"/>
      <c r="J4" s="72"/>
    </row>
    <row r="5" spans="1:11" ht="63" x14ac:dyDescent="0.25">
      <c r="A5" s="4" t="s">
        <v>67</v>
      </c>
      <c r="B5" s="29" t="s">
        <v>93</v>
      </c>
      <c r="C5" s="28" t="s">
        <v>72</v>
      </c>
      <c r="D5" s="28" t="s">
        <v>73</v>
      </c>
      <c r="E5" s="28" t="s">
        <v>74</v>
      </c>
      <c r="F5" s="28" t="s">
        <v>75</v>
      </c>
      <c r="G5" s="28" t="s">
        <v>3</v>
      </c>
      <c r="H5" s="70" t="s">
        <v>191</v>
      </c>
      <c r="I5" s="70" t="s">
        <v>192</v>
      </c>
      <c r="J5" s="28" t="s">
        <v>164</v>
      </c>
    </row>
    <row r="6" spans="1:11" x14ac:dyDescent="0.25">
      <c r="A6" s="48"/>
      <c r="B6" s="31" t="s">
        <v>65</v>
      </c>
      <c r="C6" s="30" t="s">
        <v>66</v>
      </c>
      <c r="D6" s="30" t="s">
        <v>4</v>
      </c>
      <c r="E6" s="30" t="s">
        <v>5</v>
      </c>
      <c r="F6" s="30" t="s">
        <v>6</v>
      </c>
      <c r="G6" s="30"/>
      <c r="H6" s="30">
        <v>6</v>
      </c>
      <c r="I6" s="51">
        <v>7</v>
      </c>
      <c r="J6" s="51">
        <v>8</v>
      </c>
    </row>
    <row r="7" spans="1:11" ht="31.5" x14ac:dyDescent="0.25">
      <c r="A7" s="49">
        <v>1</v>
      </c>
      <c r="B7" s="12" t="s">
        <v>100</v>
      </c>
      <c r="C7" s="18" t="s">
        <v>103</v>
      </c>
      <c r="D7" s="18" t="s">
        <v>7</v>
      </c>
      <c r="E7" s="21"/>
      <c r="F7" s="21" t="s">
        <v>7</v>
      </c>
      <c r="G7" s="5" t="e">
        <f>G9+G15+G21+G43+G49+G69+#REF!+#REF!+#REF!+#REF!+#REF!+#REF!+G201+#REF!+#REF!+#REF!+#REF!+#REF!+G216+#REF!</f>
        <v>#REF!</v>
      </c>
      <c r="H7" s="52">
        <f>H8+H59+H68+H104+H140+H193+H200+H207+H215</f>
        <v>22526.13</v>
      </c>
      <c r="I7" s="52">
        <f>I8+I59+I68+I104+I140+I193+I200+I207+I215</f>
        <v>22317.199999999997</v>
      </c>
      <c r="J7" s="32">
        <f>I7*100/H7</f>
        <v>99.072499359632545</v>
      </c>
    </row>
    <row r="8" spans="1:11" ht="18.75" customHeight="1" x14ac:dyDescent="0.25">
      <c r="A8" s="49">
        <v>2</v>
      </c>
      <c r="B8" s="33" t="s">
        <v>30</v>
      </c>
      <c r="C8" s="18" t="s">
        <v>103</v>
      </c>
      <c r="D8" s="18" t="s">
        <v>31</v>
      </c>
      <c r="E8" s="21"/>
      <c r="F8" s="21"/>
      <c r="G8" s="5"/>
      <c r="H8" s="53">
        <f>H9+H15+H21+H43+H49</f>
        <v>5763.81</v>
      </c>
      <c r="I8" s="53">
        <f>I9+I15+I21+I43+I49</f>
        <v>5727</v>
      </c>
      <c r="J8" s="32">
        <f>I8*100/H8</f>
        <v>99.361359933793793</v>
      </c>
    </row>
    <row r="9" spans="1:11" ht="35.25" customHeight="1" x14ac:dyDescent="0.25">
      <c r="A9" s="49">
        <v>3</v>
      </c>
      <c r="B9" s="12" t="s">
        <v>8</v>
      </c>
      <c r="C9" s="18" t="s">
        <v>103</v>
      </c>
      <c r="D9" s="18" t="s">
        <v>9</v>
      </c>
      <c r="E9" s="21"/>
      <c r="F9" s="21" t="s">
        <v>7</v>
      </c>
      <c r="G9" s="6" t="str">
        <f>G13</f>
        <v>899420</v>
      </c>
      <c r="H9" s="55">
        <f>H10</f>
        <v>945.2</v>
      </c>
      <c r="I9" s="55">
        <f>I10</f>
        <v>945.2</v>
      </c>
      <c r="J9" s="32">
        <f t="shared" ref="J9:J58" si="0">I9*100/H9</f>
        <v>100</v>
      </c>
    </row>
    <row r="10" spans="1:11" ht="34.5" customHeight="1" x14ac:dyDescent="0.25">
      <c r="A10" s="49">
        <v>4</v>
      </c>
      <c r="B10" s="13" t="s">
        <v>54</v>
      </c>
      <c r="C10" s="20" t="s">
        <v>103</v>
      </c>
      <c r="D10" s="20" t="s">
        <v>9</v>
      </c>
      <c r="E10" s="20" t="s">
        <v>76</v>
      </c>
      <c r="F10" s="21"/>
      <c r="G10" s="6"/>
      <c r="H10" s="58">
        <f>H11</f>
        <v>945.2</v>
      </c>
      <c r="I10" s="58">
        <f t="shared" ref="I10:J10" si="1">I11</f>
        <v>945.2</v>
      </c>
      <c r="J10" s="22">
        <f t="shared" si="1"/>
        <v>100</v>
      </c>
    </row>
    <row r="11" spans="1:11" ht="32.25" customHeight="1" x14ac:dyDescent="0.25">
      <c r="A11" s="49">
        <v>5</v>
      </c>
      <c r="B11" s="14" t="s">
        <v>52</v>
      </c>
      <c r="C11" s="20" t="s">
        <v>103</v>
      </c>
      <c r="D11" s="20" t="s">
        <v>9</v>
      </c>
      <c r="E11" s="20" t="s">
        <v>77</v>
      </c>
      <c r="F11" s="21"/>
      <c r="G11" s="6"/>
      <c r="H11" s="58">
        <f>H12</f>
        <v>945.2</v>
      </c>
      <c r="I11" s="57">
        <f t="shared" ref="I11:I13" si="2">I12</f>
        <v>945.2</v>
      </c>
      <c r="J11" s="34">
        <f t="shared" si="0"/>
        <v>100</v>
      </c>
    </row>
    <row r="12" spans="1:11" ht="18" customHeight="1" x14ac:dyDescent="0.25">
      <c r="A12" s="49">
        <v>6</v>
      </c>
      <c r="B12" s="14" t="s">
        <v>10</v>
      </c>
      <c r="C12" s="20" t="s">
        <v>103</v>
      </c>
      <c r="D12" s="20" t="s">
        <v>9</v>
      </c>
      <c r="E12" s="20" t="s">
        <v>101</v>
      </c>
      <c r="F12" s="21"/>
      <c r="G12" s="6"/>
      <c r="H12" s="56">
        <f>H13</f>
        <v>945.2</v>
      </c>
      <c r="I12" s="57">
        <f t="shared" si="2"/>
        <v>945.2</v>
      </c>
      <c r="J12" s="34">
        <f t="shared" si="0"/>
        <v>100</v>
      </c>
    </row>
    <row r="13" spans="1:11" ht="66.75" customHeight="1" x14ac:dyDescent="0.25">
      <c r="A13" s="49">
        <v>7</v>
      </c>
      <c r="B13" s="13" t="s">
        <v>44</v>
      </c>
      <c r="C13" s="20" t="s">
        <v>103</v>
      </c>
      <c r="D13" s="20" t="s">
        <v>9</v>
      </c>
      <c r="E13" s="20" t="s">
        <v>101</v>
      </c>
      <c r="F13" s="20" t="s">
        <v>45</v>
      </c>
      <c r="G13" s="4" t="s">
        <v>12</v>
      </c>
      <c r="H13" s="58">
        <f>H14</f>
        <v>945.2</v>
      </c>
      <c r="I13" s="57">
        <f t="shared" si="2"/>
        <v>945.2</v>
      </c>
      <c r="J13" s="34">
        <f t="shared" si="0"/>
        <v>100</v>
      </c>
    </row>
    <row r="14" spans="1:11" ht="30" customHeight="1" x14ac:dyDescent="0.25">
      <c r="A14" s="49">
        <v>8</v>
      </c>
      <c r="B14" s="13" t="s">
        <v>68</v>
      </c>
      <c r="C14" s="20" t="s">
        <v>103</v>
      </c>
      <c r="D14" s="20" t="s">
        <v>9</v>
      </c>
      <c r="E14" s="20" t="s">
        <v>101</v>
      </c>
      <c r="F14" s="20" t="s">
        <v>46</v>
      </c>
      <c r="G14" s="4"/>
      <c r="H14" s="58">
        <v>945.2</v>
      </c>
      <c r="I14" s="57">
        <v>945.2</v>
      </c>
      <c r="J14" s="34">
        <f t="shared" si="0"/>
        <v>100</v>
      </c>
    </row>
    <row r="15" spans="1:11" ht="47.25" x14ac:dyDescent="0.25">
      <c r="A15" s="49">
        <v>9</v>
      </c>
      <c r="B15" s="12" t="s">
        <v>13</v>
      </c>
      <c r="C15" s="18" t="s">
        <v>103</v>
      </c>
      <c r="D15" s="18" t="s">
        <v>14</v>
      </c>
      <c r="E15" s="21"/>
      <c r="F15" s="21" t="s">
        <v>7</v>
      </c>
      <c r="G15" s="7" t="e">
        <f>#REF!</f>
        <v>#REF!</v>
      </c>
      <c r="H15" s="52">
        <f t="shared" ref="H15:J17" si="3">H16</f>
        <v>621.20000000000005</v>
      </c>
      <c r="I15" s="52">
        <f t="shared" si="3"/>
        <v>621</v>
      </c>
      <c r="J15" s="23">
        <f t="shared" si="3"/>
        <v>99.96780424983902</v>
      </c>
    </row>
    <row r="16" spans="1:11" ht="33" customHeight="1" x14ac:dyDescent="0.25">
      <c r="A16" s="49">
        <v>10</v>
      </c>
      <c r="B16" s="13" t="s">
        <v>54</v>
      </c>
      <c r="C16" s="20" t="s">
        <v>103</v>
      </c>
      <c r="D16" s="20" t="s">
        <v>14</v>
      </c>
      <c r="E16" s="20" t="s">
        <v>76</v>
      </c>
      <c r="F16" s="21"/>
      <c r="G16" s="7"/>
      <c r="H16" s="58">
        <f>H17</f>
        <v>621.20000000000005</v>
      </c>
      <c r="I16" s="58">
        <f t="shared" ref="I16:J16" si="4">I17</f>
        <v>621</v>
      </c>
      <c r="J16" s="22">
        <f t="shared" si="4"/>
        <v>99.96780424983902</v>
      </c>
    </row>
    <row r="17" spans="1:10" ht="39.75" customHeight="1" x14ac:dyDescent="0.25">
      <c r="A17" s="49">
        <v>11</v>
      </c>
      <c r="B17" s="13" t="s">
        <v>53</v>
      </c>
      <c r="C17" s="20" t="s">
        <v>103</v>
      </c>
      <c r="D17" s="20" t="s">
        <v>14</v>
      </c>
      <c r="E17" s="20" t="s">
        <v>78</v>
      </c>
      <c r="F17" s="21"/>
      <c r="G17" s="7"/>
      <c r="H17" s="58">
        <f t="shared" si="3"/>
        <v>621.20000000000005</v>
      </c>
      <c r="I17" s="57">
        <f t="shared" si="3"/>
        <v>621</v>
      </c>
      <c r="J17" s="34">
        <f t="shared" si="0"/>
        <v>99.96780424983902</v>
      </c>
    </row>
    <row r="18" spans="1:10" ht="36.75" customHeight="1" x14ac:dyDescent="0.25">
      <c r="A18" s="49">
        <v>12</v>
      </c>
      <c r="B18" s="15" t="s">
        <v>55</v>
      </c>
      <c r="C18" s="20" t="s">
        <v>103</v>
      </c>
      <c r="D18" s="20" t="s">
        <v>14</v>
      </c>
      <c r="E18" s="20" t="s">
        <v>79</v>
      </c>
      <c r="F18" s="21"/>
      <c r="G18" s="7"/>
      <c r="H18" s="58">
        <f t="shared" ref="H18:I19" si="5">H19</f>
        <v>621.20000000000005</v>
      </c>
      <c r="I18" s="57">
        <f t="shared" si="5"/>
        <v>621</v>
      </c>
      <c r="J18" s="34">
        <f t="shared" si="0"/>
        <v>99.96780424983902</v>
      </c>
    </row>
    <row r="19" spans="1:10" ht="68.25" customHeight="1" x14ac:dyDescent="0.25">
      <c r="A19" s="49">
        <v>13</v>
      </c>
      <c r="B19" s="13" t="s">
        <v>44</v>
      </c>
      <c r="C19" s="20" t="s">
        <v>103</v>
      </c>
      <c r="D19" s="20" t="s">
        <v>14</v>
      </c>
      <c r="E19" s="20" t="s">
        <v>79</v>
      </c>
      <c r="F19" s="20" t="s">
        <v>45</v>
      </c>
      <c r="G19" s="4"/>
      <c r="H19" s="58">
        <f t="shared" si="5"/>
        <v>621.20000000000005</v>
      </c>
      <c r="I19" s="57">
        <f t="shared" si="5"/>
        <v>621</v>
      </c>
      <c r="J19" s="34">
        <f t="shared" si="0"/>
        <v>99.96780424983902</v>
      </c>
    </row>
    <row r="20" spans="1:10" ht="32.25" customHeight="1" x14ac:dyDescent="0.25">
      <c r="A20" s="49">
        <v>14</v>
      </c>
      <c r="B20" s="13" t="s">
        <v>68</v>
      </c>
      <c r="C20" s="20" t="s">
        <v>103</v>
      </c>
      <c r="D20" s="20" t="s">
        <v>14</v>
      </c>
      <c r="E20" s="20" t="s">
        <v>79</v>
      </c>
      <c r="F20" s="20" t="s">
        <v>46</v>
      </c>
      <c r="G20" s="4"/>
      <c r="H20" s="58">
        <v>621.20000000000005</v>
      </c>
      <c r="I20" s="57">
        <v>621</v>
      </c>
      <c r="J20" s="34">
        <f t="shared" si="0"/>
        <v>99.96780424983902</v>
      </c>
    </row>
    <row r="21" spans="1:10" ht="50.25" customHeight="1" x14ac:dyDescent="0.25">
      <c r="A21" s="49">
        <v>15</v>
      </c>
      <c r="B21" s="12" t="s">
        <v>15</v>
      </c>
      <c r="C21" s="18" t="s">
        <v>103</v>
      </c>
      <c r="D21" s="18" t="s">
        <v>16</v>
      </c>
      <c r="E21" s="21"/>
      <c r="F21" s="21" t="s">
        <v>7</v>
      </c>
      <c r="G21" s="8" t="e">
        <f>#REF!+#REF!+#REF!+#REF!+#REF!+#REF!+#REF!</f>
        <v>#REF!</v>
      </c>
      <c r="H21" s="55">
        <f>H22+H38</f>
        <v>3953.11</v>
      </c>
      <c r="I21" s="54">
        <f>I22+I38</f>
        <v>3923.1</v>
      </c>
      <c r="J21" s="34">
        <f t="shared" si="0"/>
        <v>99.240850874374857</v>
      </c>
    </row>
    <row r="22" spans="1:10" ht="49.5" customHeight="1" x14ac:dyDescent="0.25">
      <c r="A22" s="49">
        <v>16</v>
      </c>
      <c r="B22" s="75" t="s">
        <v>139</v>
      </c>
      <c r="C22" s="18" t="s">
        <v>103</v>
      </c>
      <c r="D22" s="18" t="s">
        <v>16</v>
      </c>
      <c r="E22" s="18" t="s">
        <v>80</v>
      </c>
      <c r="F22" s="21"/>
      <c r="G22" s="46"/>
      <c r="H22" s="55">
        <f>H23+H34</f>
        <v>3950.51</v>
      </c>
      <c r="I22" s="54">
        <f>I23+I34</f>
        <v>3920.5</v>
      </c>
      <c r="J22" s="34">
        <f t="shared" si="0"/>
        <v>99.240351245788517</v>
      </c>
    </row>
    <row r="23" spans="1:10" ht="31.5" x14ac:dyDescent="0.25">
      <c r="A23" s="49">
        <v>17</v>
      </c>
      <c r="B23" s="75" t="s">
        <v>140</v>
      </c>
      <c r="C23" s="18" t="s">
        <v>103</v>
      </c>
      <c r="D23" s="18" t="s">
        <v>16</v>
      </c>
      <c r="E23" s="18" t="s">
        <v>80</v>
      </c>
      <c r="F23" s="21"/>
      <c r="G23" s="46"/>
      <c r="H23" s="55">
        <f>H24+H31</f>
        <v>3714.21</v>
      </c>
      <c r="I23" s="54">
        <f>I24+I31</f>
        <v>3684.2</v>
      </c>
      <c r="J23" s="34">
        <f t="shared" si="0"/>
        <v>99.192021991217516</v>
      </c>
    </row>
    <row r="24" spans="1:10" ht="35.25" customHeight="1" x14ac:dyDescent="0.25">
      <c r="A24" s="49">
        <v>18</v>
      </c>
      <c r="B24" s="14" t="s">
        <v>55</v>
      </c>
      <c r="C24" s="20" t="s">
        <v>103</v>
      </c>
      <c r="D24" s="20" t="s">
        <v>16</v>
      </c>
      <c r="E24" s="20" t="s">
        <v>81</v>
      </c>
      <c r="F24" s="21"/>
      <c r="G24" s="8"/>
      <c r="H24" s="59">
        <f>H25+H27+H29</f>
        <v>3236.91</v>
      </c>
      <c r="I24" s="57">
        <f>I25+I27+I29</f>
        <v>3216.7</v>
      </c>
      <c r="J24" s="34">
        <f t="shared" si="0"/>
        <v>99.375639112610486</v>
      </c>
    </row>
    <row r="25" spans="1:10" ht="66.75" customHeight="1" x14ac:dyDescent="0.25">
      <c r="A25" s="49">
        <v>19</v>
      </c>
      <c r="B25" s="13" t="s">
        <v>44</v>
      </c>
      <c r="C25" s="20" t="s">
        <v>103</v>
      </c>
      <c r="D25" s="20" t="s">
        <v>16</v>
      </c>
      <c r="E25" s="20" t="s">
        <v>81</v>
      </c>
      <c r="F25" s="20" t="s">
        <v>45</v>
      </c>
      <c r="G25" s="8"/>
      <c r="H25" s="59">
        <f>H26</f>
        <v>1446.5</v>
      </c>
      <c r="I25" s="57">
        <f>I26</f>
        <v>1440.1</v>
      </c>
      <c r="J25" s="34">
        <f t="shared" si="0"/>
        <v>99.557552713446256</v>
      </c>
    </row>
    <row r="26" spans="1:10" ht="31.5" x14ac:dyDescent="0.25">
      <c r="A26" s="49">
        <v>20</v>
      </c>
      <c r="B26" s="13" t="s">
        <v>68</v>
      </c>
      <c r="C26" s="20" t="s">
        <v>103</v>
      </c>
      <c r="D26" s="20" t="s">
        <v>16</v>
      </c>
      <c r="E26" s="20" t="s">
        <v>81</v>
      </c>
      <c r="F26" s="20" t="s">
        <v>46</v>
      </c>
      <c r="G26" s="8"/>
      <c r="H26" s="59">
        <v>1446.5</v>
      </c>
      <c r="I26" s="57">
        <v>1440.1</v>
      </c>
      <c r="J26" s="34">
        <f t="shared" si="0"/>
        <v>99.557552713446256</v>
      </c>
    </row>
    <row r="27" spans="1:10" ht="38.25" customHeight="1" x14ac:dyDescent="0.25">
      <c r="A27" s="49">
        <v>21</v>
      </c>
      <c r="B27" s="13" t="s">
        <v>98</v>
      </c>
      <c r="C27" s="20" t="s">
        <v>103</v>
      </c>
      <c r="D27" s="20" t="s">
        <v>16</v>
      </c>
      <c r="E27" s="20" t="s">
        <v>81</v>
      </c>
      <c r="F27" s="20" t="s">
        <v>48</v>
      </c>
      <c r="G27" s="8"/>
      <c r="H27" s="59">
        <f>H28</f>
        <v>1786.41</v>
      </c>
      <c r="I27" s="57">
        <f>I28</f>
        <v>1775.6</v>
      </c>
      <c r="J27" s="34">
        <f t="shared" si="0"/>
        <v>99.394875756405298</v>
      </c>
    </row>
    <row r="28" spans="1:10" ht="35.25" customHeight="1" x14ac:dyDescent="0.25">
      <c r="A28" s="49">
        <v>22</v>
      </c>
      <c r="B28" s="13" t="s">
        <v>47</v>
      </c>
      <c r="C28" s="20" t="s">
        <v>103</v>
      </c>
      <c r="D28" s="20" t="s">
        <v>16</v>
      </c>
      <c r="E28" s="20" t="s">
        <v>81</v>
      </c>
      <c r="F28" s="20" t="s">
        <v>49</v>
      </c>
      <c r="G28" s="35"/>
      <c r="H28" s="60">
        <v>1786.41</v>
      </c>
      <c r="I28" s="57">
        <v>1775.6</v>
      </c>
      <c r="J28" s="34">
        <f t="shared" si="0"/>
        <v>99.394875756405298</v>
      </c>
    </row>
    <row r="29" spans="1:10" ht="22.5" customHeight="1" x14ac:dyDescent="0.25">
      <c r="A29" s="49">
        <v>23</v>
      </c>
      <c r="B29" s="16" t="s">
        <v>50</v>
      </c>
      <c r="C29" s="20" t="s">
        <v>103</v>
      </c>
      <c r="D29" s="20" t="s">
        <v>16</v>
      </c>
      <c r="E29" s="20" t="s">
        <v>81</v>
      </c>
      <c r="F29" s="20" t="s">
        <v>51</v>
      </c>
      <c r="G29" s="4"/>
      <c r="H29" s="56">
        <f>H30</f>
        <v>4</v>
      </c>
      <c r="I29" s="57">
        <f>I30</f>
        <v>1</v>
      </c>
      <c r="J29" s="34">
        <f t="shared" si="0"/>
        <v>25</v>
      </c>
    </row>
    <row r="30" spans="1:10" ht="24.75" customHeight="1" x14ac:dyDescent="0.25">
      <c r="A30" s="49">
        <v>24</v>
      </c>
      <c r="B30" s="16" t="s">
        <v>70</v>
      </c>
      <c r="C30" s="20" t="s">
        <v>103</v>
      </c>
      <c r="D30" s="20" t="s">
        <v>16</v>
      </c>
      <c r="E30" s="20" t="s">
        <v>81</v>
      </c>
      <c r="F30" s="20" t="s">
        <v>69</v>
      </c>
      <c r="G30" s="4"/>
      <c r="H30" s="56">
        <v>4</v>
      </c>
      <c r="I30" s="57">
        <v>1</v>
      </c>
      <c r="J30" s="34">
        <f t="shared" si="0"/>
        <v>25</v>
      </c>
    </row>
    <row r="31" spans="1:10" ht="48.75" customHeight="1" x14ac:dyDescent="0.25">
      <c r="A31" s="49">
        <v>25</v>
      </c>
      <c r="B31" s="10" t="s">
        <v>71</v>
      </c>
      <c r="C31" s="20" t="s">
        <v>103</v>
      </c>
      <c r="D31" s="20" t="s">
        <v>16</v>
      </c>
      <c r="E31" s="20" t="s">
        <v>82</v>
      </c>
      <c r="F31" s="20"/>
      <c r="G31" s="4"/>
      <c r="H31" s="58">
        <f t="shared" ref="H31:I32" si="6">H32</f>
        <v>477.3</v>
      </c>
      <c r="I31" s="57">
        <f>I32</f>
        <v>467.5</v>
      </c>
      <c r="J31" s="34">
        <f t="shared" si="0"/>
        <v>97.946783993295625</v>
      </c>
    </row>
    <row r="32" spans="1:10" ht="84.75" customHeight="1" x14ac:dyDescent="0.25">
      <c r="A32" s="49">
        <v>26</v>
      </c>
      <c r="B32" s="16" t="s">
        <v>44</v>
      </c>
      <c r="C32" s="20" t="s">
        <v>103</v>
      </c>
      <c r="D32" s="20" t="s">
        <v>16</v>
      </c>
      <c r="E32" s="20" t="s">
        <v>82</v>
      </c>
      <c r="F32" s="20" t="s">
        <v>45</v>
      </c>
      <c r="G32" s="4"/>
      <c r="H32" s="58">
        <f t="shared" si="6"/>
        <v>477.3</v>
      </c>
      <c r="I32" s="57">
        <f t="shared" si="6"/>
        <v>467.5</v>
      </c>
      <c r="J32" s="34">
        <f t="shared" si="0"/>
        <v>97.946783993295625</v>
      </c>
    </row>
    <row r="33" spans="1:13" ht="39.75" customHeight="1" x14ac:dyDescent="0.25">
      <c r="A33" s="49">
        <v>27</v>
      </c>
      <c r="B33" s="13" t="s">
        <v>68</v>
      </c>
      <c r="C33" s="20" t="s">
        <v>103</v>
      </c>
      <c r="D33" s="20" t="s">
        <v>16</v>
      </c>
      <c r="E33" s="20" t="s">
        <v>82</v>
      </c>
      <c r="F33" s="20" t="s">
        <v>46</v>
      </c>
      <c r="G33" s="4"/>
      <c r="H33" s="58">
        <v>477.3</v>
      </c>
      <c r="I33" s="57">
        <v>467.5</v>
      </c>
      <c r="J33" s="34">
        <f t="shared" si="0"/>
        <v>97.946783993295625</v>
      </c>
    </row>
    <row r="34" spans="1:13" ht="22.5" customHeight="1" x14ac:dyDescent="0.25">
      <c r="A34" s="49">
        <v>28</v>
      </c>
      <c r="B34" s="75" t="s">
        <v>43</v>
      </c>
      <c r="C34" s="18" t="s">
        <v>103</v>
      </c>
      <c r="D34" s="18" t="s">
        <v>16</v>
      </c>
      <c r="E34" s="18" t="s">
        <v>80</v>
      </c>
      <c r="F34" s="21"/>
      <c r="G34" s="6"/>
      <c r="H34" s="53">
        <f t="shared" ref="H34:I36" si="7">H35</f>
        <v>236.3</v>
      </c>
      <c r="I34" s="54">
        <f>I35</f>
        <v>236.3</v>
      </c>
      <c r="J34" s="34">
        <f t="shared" si="0"/>
        <v>100</v>
      </c>
      <c r="K34" s="2"/>
    </row>
    <row r="35" spans="1:13" ht="34.5" customHeight="1" x14ac:dyDescent="0.25">
      <c r="A35" s="49">
        <v>29</v>
      </c>
      <c r="B35" s="13" t="s">
        <v>119</v>
      </c>
      <c r="C35" s="20" t="s">
        <v>103</v>
      </c>
      <c r="D35" s="20" t="s">
        <v>16</v>
      </c>
      <c r="E35" s="20" t="s">
        <v>83</v>
      </c>
      <c r="F35" s="21"/>
      <c r="G35" s="6"/>
      <c r="H35" s="58">
        <f t="shared" si="7"/>
        <v>236.3</v>
      </c>
      <c r="I35" s="57">
        <f t="shared" si="7"/>
        <v>236.3</v>
      </c>
      <c r="J35" s="34">
        <f t="shared" si="0"/>
        <v>100</v>
      </c>
    </row>
    <row r="36" spans="1:13" ht="19.5" customHeight="1" x14ac:dyDescent="0.25">
      <c r="A36" s="49">
        <v>30</v>
      </c>
      <c r="B36" s="13" t="s">
        <v>32</v>
      </c>
      <c r="C36" s="20" t="s">
        <v>103</v>
      </c>
      <c r="D36" s="20" t="s">
        <v>16</v>
      </c>
      <c r="E36" s="20" t="s">
        <v>83</v>
      </c>
      <c r="F36" s="20" t="s">
        <v>11</v>
      </c>
      <c r="G36" s="6"/>
      <c r="H36" s="61">
        <f t="shared" si="7"/>
        <v>236.3</v>
      </c>
      <c r="I36" s="57">
        <f t="shared" si="7"/>
        <v>236.3</v>
      </c>
      <c r="J36" s="34">
        <f t="shared" si="0"/>
        <v>100</v>
      </c>
      <c r="M36" s="2"/>
    </row>
    <row r="37" spans="1:13" ht="21" customHeight="1" x14ac:dyDescent="0.25">
      <c r="A37" s="49">
        <v>31</v>
      </c>
      <c r="B37" s="13" t="s">
        <v>0</v>
      </c>
      <c r="C37" s="20" t="s">
        <v>103</v>
      </c>
      <c r="D37" s="20" t="s">
        <v>16</v>
      </c>
      <c r="E37" s="20" t="s">
        <v>83</v>
      </c>
      <c r="F37" s="20" t="s">
        <v>1</v>
      </c>
      <c r="G37" s="6"/>
      <c r="H37" s="62">
        <v>236.3</v>
      </c>
      <c r="I37" s="57">
        <v>236.3</v>
      </c>
      <c r="J37" s="34">
        <f t="shared" si="0"/>
        <v>100</v>
      </c>
    </row>
    <row r="38" spans="1:13" ht="35.25" customHeight="1" x14ac:dyDescent="0.25">
      <c r="A38" s="49">
        <v>32</v>
      </c>
      <c r="B38" s="36" t="s">
        <v>54</v>
      </c>
      <c r="C38" s="18" t="s">
        <v>103</v>
      </c>
      <c r="D38" s="18" t="s">
        <v>16</v>
      </c>
      <c r="E38" s="18" t="s">
        <v>76</v>
      </c>
      <c r="F38" s="18"/>
      <c r="G38" s="6"/>
      <c r="H38" s="63">
        <f t="shared" ref="H38:I41" si="8">H39</f>
        <v>2.6</v>
      </c>
      <c r="I38" s="54">
        <f t="shared" si="8"/>
        <v>2.6</v>
      </c>
      <c r="J38" s="34">
        <f t="shared" si="0"/>
        <v>100</v>
      </c>
    </row>
    <row r="39" spans="1:13" ht="21" customHeight="1" x14ac:dyDescent="0.25">
      <c r="A39" s="49">
        <v>33</v>
      </c>
      <c r="B39" s="13" t="s">
        <v>102</v>
      </c>
      <c r="C39" s="20" t="s">
        <v>103</v>
      </c>
      <c r="D39" s="20" t="s">
        <v>16</v>
      </c>
      <c r="E39" s="20" t="s">
        <v>90</v>
      </c>
      <c r="F39" s="20"/>
      <c r="G39" s="6"/>
      <c r="H39" s="62">
        <f t="shared" si="8"/>
        <v>2.6</v>
      </c>
      <c r="I39" s="57">
        <f t="shared" si="8"/>
        <v>2.6</v>
      </c>
      <c r="J39" s="34">
        <f t="shared" si="0"/>
        <v>100</v>
      </c>
    </row>
    <row r="40" spans="1:13" ht="50.25" customHeight="1" x14ac:dyDescent="0.25">
      <c r="A40" s="49">
        <v>34</v>
      </c>
      <c r="B40" s="13" t="s">
        <v>166</v>
      </c>
      <c r="C40" s="20" t="s">
        <v>103</v>
      </c>
      <c r="D40" s="20" t="s">
        <v>16</v>
      </c>
      <c r="E40" s="20" t="s">
        <v>167</v>
      </c>
      <c r="F40" s="20"/>
      <c r="G40" s="6"/>
      <c r="H40" s="62">
        <f t="shared" si="8"/>
        <v>2.6</v>
      </c>
      <c r="I40" s="57">
        <f t="shared" si="8"/>
        <v>2.6</v>
      </c>
      <c r="J40" s="34">
        <f t="shared" si="0"/>
        <v>100</v>
      </c>
    </row>
    <row r="41" spans="1:13" ht="63.75" customHeight="1" x14ac:dyDescent="0.25">
      <c r="A41" s="49">
        <v>35</v>
      </c>
      <c r="B41" s="13" t="s">
        <v>148</v>
      </c>
      <c r="C41" s="20" t="s">
        <v>103</v>
      </c>
      <c r="D41" s="20" t="s">
        <v>16</v>
      </c>
      <c r="E41" s="20" t="s">
        <v>167</v>
      </c>
      <c r="F41" s="20" t="s">
        <v>45</v>
      </c>
      <c r="G41" s="6"/>
      <c r="H41" s="62">
        <f t="shared" si="8"/>
        <v>2.6</v>
      </c>
      <c r="I41" s="57">
        <f t="shared" si="8"/>
        <v>2.6</v>
      </c>
      <c r="J41" s="34">
        <f t="shared" si="0"/>
        <v>100</v>
      </c>
    </row>
    <row r="42" spans="1:13" ht="33.75" customHeight="1" x14ac:dyDescent="0.25">
      <c r="A42" s="49">
        <v>36</v>
      </c>
      <c r="B42" s="13" t="s">
        <v>68</v>
      </c>
      <c r="C42" s="20" t="s">
        <v>103</v>
      </c>
      <c r="D42" s="20" t="s">
        <v>16</v>
      </c>
      <c r="E42" s="20" t="s">
        <v>167</v>
      </c>
      <c r="F42" s="20" t="s">
        <v>46</v>
      </c>
      <c r="G42" s="6"/>
      <c r="H42" s="62">
        <v>2.6</v>
      </c>
      <c r="I42" s="57">
        <v>2.6</v>
      </c>
      <c r="J42" s="34">
        <f t="shared" si="0"/>
        <v>100</v>
      </c>
    </row>
    <row r="43" spans="1:13" ht="17.25" customHeight="1" x14ac:dyDescent="0.25">
      <c r="A43" s="49">
        <v>37</v>
      </c>
      <c r="B43" s="12" t="s">
        <v>19</v>
      </c>
      <c r="C43" s="18" t="s">
        <v>103</v>
      </c>
      <c r="D43" s="18" t="s">
        <v>20</v>
      </c>
      <c r="E43" s="18"/>
      <c r="F43" s="21" t="s">
        <v>7</v>
      </c>
      <c r="G43" s="5" t="e">
        <f>#REF!</f>
        <v>#REF!</v>
      </c>
      <c r="H43" s="53">
        <f>H44</f>
        <v>5</v>
      </c>
      <c r="I43" s="54">
        <f>I44</f>
        <v>0</v>
      </c>
      <c r="J43" s="34">
        <f t="shared" si="0"/>
        <v>0</v>
      </c>
    </row>
    <row r="44" spans="1:13" ht="33.75" customHeight="1" x14ac:dyDescent="0.25">
      <c r="A44" s="49">
        <v>38</v>
      </c>
      <c r="B44" s="13" t="s">
        <v>54</v>
      </c>
      <c r="C44" s="20" t="s">
        <v>103</v>
      </c>
      <c r="D44" s="20" t="s">
        <v>20</v>
      </c>
      <c r="E44" s="20" t="s">
        <v>76</v>
      </c>
      <c r="F44" s="21"/>
      <c r="G44" s="5"/>
      <c r="H44" s="56">
        <f>H46</f>
        <v>5</v>
      </c>
      <c r="I44" s="57">
        <f t="shared" ref="I44:I46" si="9">I45</f>
        <v>0</v>
      </c>
      <c r="J44" s="34">
        <f t="shared" si="0"/>
        <v>0</v>
      </c>
    </row>
    <row r="45" spans="1:13" ht="21" customHeight="1" x14ac:dyDescent="0.25">
      <c r="A45" s="49">
        <v>39</v>
      </c>
      <c r="B45" s="14" t="s">
        <v>102</v>
      </c>
      <c r="C45" s="20" t="s">
        <v>103</v>
      </c>
      <c r="D45" s="20" t="s">
        <v>20</v>
      </c>
      <c r="E45" s="20" t="s">
        <v>90</v>
      </c>
      <c r="F45" s="21"/>
      <c r="G45" s="5"/>
      <c r="H45" s="58">
        <f>H46</f>
        <v>5</v>
      </c>
      <c r="I45" s="57">
        <f t="shared" si="9"/>
        <v>0</v>
      </c>
      <c r="J45" s="34">
        <f t="shared" si="0"/>
        <v>0</v>
      </c>
    </row>
    <row r="46" spans="1:13" ht="54" customHeight="1" x14ac:dyDescent="0.25">
      <c r="A46" s="49">
        <v>40</v>
      </c>
      <c r="B46" s="14" t="s">
        <v>92</v>
      </c>
      <c r="C46" s="20" t="s">
        <v>103</v>
      </c>
      <c r="D46" s="20" t="s">
        <v>20</v>
      </c>
      <c r="E46" s="20" t="s">
        <v>91</v>
      </c>
      <c r="F46" s="21"/>
      <c r="G46" s="5"/>
      <c r="H46" s="58">
        <f>H47</f>
        <v>5</v>
      </c>
      <c r="I46" s="57">
        <f t="shared" si="9"/>
        <v>0</v>
      </c>
      <c r="J46" s="34">
        <f t="shared" si="0"/>
        <v>0</v>
      </c>
    </row>
    <row r="47" spans="1:13" ht="18" customHeight="1" x14ac:dyDescent="0.25">
      <c r="A47" s="49">
        <v>41</v>
      </c>
      <c r="B47" s="50" t="s">
        <v>50</v>
      </c>
      <c r="C47" s="20" t="s">
        <v>103</v>
      </c>
      <c r="D47" s="20" t="s">
        <v>20</v>
      </c>
      <c r="E47" s="20" t="s">
        <v>91</v>
      </c>
      <c r="F47" s="20" t="s">
        <v>51</v>
      </c>
      <c r="G47" s="5"/>
      <c r="H47" s="56">
        <f>H48</f>
        <v>5</v>
      </c>
      <c r="I47" s="57">
        <f>I48</f>
        <v>0</v>
      </c>
      <c r="J47" s="34">
        <f t="shared" si="0"/>
        <v>0</v>
      </c>
    </row>
    <row r="48" spans="1:13" ht="22.5" customHeight="1" x14ac:dyDescent="0.25">
      <c r="A48" s="49">
        <v>42</v>
      </c>
      <c r="B48" s="50" t="s">
        <v>94</v>
      </c>
      <c r="C48" s="20" t="s">
        <v>103</v>
      </c>
      <c r="D48" s="20" t="s">
        <v>20</v>
      </c>
      <c r="E48" s="20" t="s">
        <v>91</v>
      </c>
      <c r="F48" s="20" t="s">
        <v>95</v>
      </c>
      <c r="G48" s="5"/>
      <c r="H48" s="56">
        <v>5</v>
      </c>
      <c r="I48" s="57"/>
      <c r="J48" s="34">
        <f t="shared" si="0"/>
        <v>0</v>
      </c>
    </row>
    <row r="49" spans="1:13" ht="16.5" customHeight="1" x14ac:dyDescent="0.25">
      <c r="A49" s="49">
        <v>43</v>
      </c>
      <c r="B49" s="12" t="s">
        <v>21</v>
      </c>
      <c r="C49" s="18" t="s">
        <v>103</v>
      </c>
      <c r="D49" s="18" t="s">
        <v>22</v>
      </c>
      <c r="E49" s="21"/>
      <c r="F49" s="21" t="s">
        <v>7</v>
      </c>
      <c r="G49" s="5" t="e">
        <f>G52+#REF!+#REF!+#REF!+#REF!+#REF!</f>
        <v>#REF!</v>
      </c>
      <c r="H49" s="53">
        <f>H50</f>
        <v>239.29999999999998</v>
      </c>
      <c r="I49" s="53">
        <f>I50</f>
        <v>237.7</v>
      </c>
      <c r="J49" s="34">
        <f t="shared" si="0"/>
        <v>99.331383201002936</v>
      </c>
    </row>
    <row r="50" spans="1:13" ht="48.75" customHeight="1" x14ac:dyDescent="0.25">
      <c r="A50" s="49">
        <v>44</v>
      </c>
      <c r="B50" s="75" t="s">
        <v>187</v>
      </c>
      <c r="C50" s="18" t="s">
        <v>103</v>
      </c>
      <c r="D50" s="18" t="s">
        <v>22</v>
      </c>
      <c r="E50" s="18" t="s">
        <v>80</v>
      </c>
      <c r="F50" s="21"/>
      <c r="G50" s="5"/>
      <c r="H50" s="52">
        <f>H51+H55</f>
        <v>239.29999999999998</v>
      </c>
      <c r="I50" s="52">
        <f>I51+I55</f>
        <v>237.7</v>
      </c>
      <c r="J50" s="34">
        <f t="shared" si="0"/>
        <v>99.331383201002936</v>
      </c>
    </row>
    <row r="51" spans="1:13" ht="21" customHeight="1" x14ac:dyDescent="0.25">
      <c r="A51" s="49">
        <v>45</v>
      </c>
      <c r="B51" s="75" t="s">
        <v>60</v>
      </c>
      <c r="C51" s="18" t="s">
        <v>103</v>
      </c>
      <c r="D51" s="18" t="s">
        <v>22</v>
      </c>
      <c r="E51" s="18" t="s">
        <v>80</v>
      </c>
      <c r="F51" s="21"/>
      <c r="G51" s="5"/>
      <c r="H51" s="52">
        <f t="shared" ref="H51:I53" si="10">H52</f>
        <v>233.6</v>
      </c>
      <c r="I51" s="54">
        <f t="shared" si="10"/>
        <v>232</v>
      </c>
      <c r="J51" s="34">
        <f t="shared" si="0"/>
        <v>99.31506849315069</v>
      </c>
    </row>
    <row r="52" spans="1:13" ht="34.5" customHeight="1" x14ac:dyDescent="0.25">
      <c r="A52" s="49">
        <v>46</v>
      </c>
      <c r="B52" s="13" t="s">
        <v>115</v>
      </c>
      <c r="C52" s="20" t="s">
        <v>103</v>
      </c>
      <c r="D52" s="20" t="s">
        <v>22</v>
      </c>
      <c r="E52" s="20" t="s">
        <v>84</v>
      </c>
      <c r="F52" s="37"/>
      <c r="G52" s="38"/>
      <c r="H52" s="58">
        <f t="shared" si="10"/>
        <v>233.6</v>
      </c>
      <c r="I52" s="57">
        <f t="shared" si="10"/>
        <v>232</v>
      </c>
      <c r="J52" s="34">
        <f t="shared" si="0"/>
        <v>99.31506849315069</v>
      </c>
    </row>
    <row r="53" spans="1:13" ht="64.5" customHeight="1" x14ac:dyDescent="0.25">
      <c r="A53" s="49">
        <v>47</v>
      </c>
      <c r="B53" s="13" t="s">
        <v>44</v>
      </c>
      <c r="C53" s="20" t="s">
        <v>103</v>
      </c>
      <c r="D53" s="20" t="s">
        <v>22</v>
      </c>
      <c r="E53" s="20" t="s">
        <v>84</v>
      </c>
      <c r="F53" s="20" t="s">
        <v>45</v>
      </c>
      <c r="G53" s="9"/>
      <c r="H53" s="58">
        <f t="shared" si="10"/>
        <v>233.6</v>
      </c>
      <c r="I53" s="57">
        <f t="shared" si="10"/>
        <v>232</v>
      </c>
      <c r="J53" s="34">
        <f t="shared" si="0"/>
        <v>99.31506849315069</v>
      </c>
      <c r="M53" s="2"/>
    </row>
    <row r="54" spans="1:13" ht="37.5" customHeight="1" x14ac:dyDescent="0.25">
      <c r="A54" s="49">
        <v>48</v>
      </c>
      <c r="B54" s="13" t="s">
        <v>57</v>
      </c>
      <c r="C54" s="20" t="s">
        <v>103</v>
      </c>
      <c r="D54" s="20" t="s">
        <v>22</v>
      </c>
      <c r="E54" s="20" t="s">
        <v>84</v>
      </c>
      <c r="F54" s="20" t="s">
        <v>56</v>
      </c>
      <c r="G54" s="9"/>
      <c r="H54" s="58">
        <v>233.6</v>
      </c>
      <c r="I54" s="57">
        <v>232</v>
      </c>
      <c r="J54" s="34">
        <f t="shared" si="0"/>
        <v>99.31506849315069</v>
      </c>
    </row>
    <row r="55" spans="1:13" ht="33" customHeight="1" x14ac:dyDescent="0.25">
      <c r="A55" s="49">
        <v>49</v>
      </c>
      <c r="B55" s="75" t="s">
        <v>59</v>
      </c>
      <c r="C55" s="18" t="s">
        <v>103</v>
      </c>
      <c r="D55" s="18" t="s">
        <v>22</v>
      </c>
      <c r="E55" s="18" t="s">
        <v>80</v>
      </c>
      <c r="F55" s="18"/>
      <c r="G55" s="39"/>
      <c r="H55" s="52">
        <f t="shared" ref="H55:I57" si="11">H56</f>
        <v>5.7</v>
      </c>
      <c r="I55" s="54">
        <f t="shared" si="11"/>
        <v>5.7</v>
      </c>
      <c r="J55" s="34">
        <f t="shared" si="0"/>
        <v>100</v>
      </c>
    </row>
    <row r="56" spans="1:13" ht="46.5" customHeight="1" x14ac:dyDescent="0.25">
      <c r="A56" s="49">
        <v>50</v>
      </c>
      <c r="B56" s="14" t="s">
        <v>145</v>
      </c>
      <c r="C56" s="20" t="s">
        <v>103</v>
      </c>
      <c r="D56" s="20" t="s">
        <v>22</v>
      </c>
      <c r="E56" s="20" t="s">
        <v>96</v>
      </c>
      <c r="F56" s="20"/>
      <c r="G56" s="9"/>
      <c r="H56" s="58">
        <f t="shared" si="11"/>
        <v>5.7</v>
      </c>
      <c r="I56" s="57">
        <f t="shared" si="11"/>
        <v>5.7</v>
      </c>
      <c r="J56" s="34">
        <f t="shared" si="0"/>
        <v>100</v>
      </c>
      <c r="L56" s="2"/>
    </row>
    <row r="57" spans="1:13" ht="36.75" customHeight="1" x14ac:dyDescent="0.25">
      <c r="A57" s="49">
        <v>51</v>
      </c>
      <c r="B57" s="13" t="s">
        <v>98</v>
      </c>
      <c r="C57" s="20" t="s">
        <v>103</v>
      </c>
      <c r="D57" s="20" t="s">
        <v>22</v>
      </c>
      <c r="E57" s="20" t="s">
        <v>96</v>
      </c>
      <c r="F57" s="20" t="s">
        <v>48</v>
      </c>
      <c r="G57" s="9"/>
      <c r="H57" s="58">
        <f t="shared" si="11"/>
        <v>5.7</v>
      </c>
      <c r="I57" s="57">
        <f t="shared" si="11"/>
        <v>5.7</v>
      </c>
      <c r="J57" s="34">
        <f t="shared" si="0"/>
        <v>100</v>
      </c>
    </row>
    <row r="58" spans="1:13" ht="33.75" customHeight="1" x14ac:dyDescent="0.25">
      <c r="A58" s="49">
        <v>52</v>
      </c>
      <c r="B58" s="13" t="s">
        <v>47</v>
      </c>
      <c r="C58" s="20" t="s">
        <v>103</v>
      </c>
      <c r="D58" s="20" t="s">
        <v>22</v>
      </c>
      <c r="E58" s="20" t="s">
        <v>96</v>
      </c>
      <c r="F58" s="20" t="s">
        <v>49</v>
      </c>
      <c r="G58" s="9"/>
      <c r="H58" s="58">
        <v>5.7</v>
      </c>
      <c r="I58" s="57">
        <v>5.7</v>
      </c>
      <c r="J58" s="34">
        <f t="shared" si="0"/>
        <v>100</v>
      </c>
    </row>
    <row r="59" spans="1:13" ht="23.25" customHeight="1" x14ac:dyDescent="0.25">
      <c r="A59" s="49">
        <v>53</v>
      </c>
      <c r="B59" s="40" t="s">
        <v>40</v>
      </c>
      <c r="C59" s="18" t="s">
        <v>103</v>
      </c>
      <c r="D59" s="18" t="s">
        <v>41</v>
      </c>
      <c r="E59" s="20"/>
      <c r="F59" s="20"/>
      <c r="G59" s="9"/>
      <c r="H59" s="53">
        <f t="shared" ref="H59:H64" si="12">H60</f>
        <v>89.45</v>
      </c>
      <c r="I59" s="54">
        <f t="shared" ref="I59:I64" si="13">I60</f>
        <v>89.45</v>
      </c>
      <c r="J59" s="34">
        <f t="shared" ref="J59:J119" si="14">I59*100/H59</f>
        <v>100</v>
      </c>
      <c r="M59" s="2"/>
    </row>
    <row r="60" spans="1:13" ht="21.75" customHeight="1" x14ac:dyDescent="0.25">
      <c r="A60" s="49">
        <v>54</v>
      </c>
      <c r="B60" s="12" t="s">
        <v>122</v>
      </c>
      <c r="C60" s="18" t="s">
        <v>103</v>
      </c>
      <c r="D60" s="18" t="s">
        <v>29</v>
      </c>
      <c r="E60" s="21"/>
      <c r="F60" s="21" t="s">
        <v>7</v>
      </c>
      <c r="G60" s="5" t="e">
        <f>G68+G69+#REF!+#REF!+#REF!+#REF!</f>
        <v>#REF!</v>
      </c>
      <c r="H60" s="53">
        <f t="shared" si="12"/>
        <v>89.45</v>
      </c>
      <c r="I60" s="54">
        <f t="shared" si="13"/>
        <v>89.45</v>
      </c>
      <c r="J60" s="34">
        <f t="shared" si="14"/>
        <v>100</v>
      </c>
    </row>
    <row r="61" spans="1:13" ht="55.5" customHeight="1" x14ac:dyDescent="0.25">
      <c r="A61" s="49">
        <v>55</v>
      </c>
      <c r="B61" s="75" t="s">
        <v>133</v>
      </c>
      <c r="C61" s="18" t="s">
        <v>103</v>
      </c>
      <c r="D61" s="18" t="s">
        <v>29</v>
      </c>
      <c r="E61" s="18" t="s">
        <v>80</v>
      </c>
      <c r="F61" s="18"/>
      <c r="G61" s="39"/>
      <c r="H61" s="52">
        <f t="shared" si="12"/>
        <v>89.45</v>
      </c>
      <c r="I61" s="54">
        <f t="shared" si="13"/>
        <v>89.45</v>
      </c>
      <c r="J61" s="34">
        <f t="shared" si="14"/>
        <v>100</v>
      </c>
    </row>
    <row r="62" spans="1:13" ht="33.75" customHeight="1" x14ac:dyDescent="0.25">
      <c r="A62" s="49">
        <v>56</v>
      </c>
      <c r="B62" s="75" t="s">
        <v>112</v>
      </c>
      <c r="C62" s="18" t="s">
        <v>103</v>
      </c>
      <c r="D62" s="18" t="s">
        <v>29</v>
      </c>
      <c r="E62" s="18" t="s">
        <v>80</v>
      </c>
      <c r="F62" s="18"/>
      <c r="G62" s="39"/>
      <c r="H62" s="52">
        <f t="shared" si="12"/>
        <v>89.45</v>
      </c>
      <c r="I62" s="54">
        <f t="shared" si="13"/>
        <v>89.45</v>
      </c>
      <c r="J62" s="34">
        <f t="shared" si="14"/>
        <v>100</v>
      </c>
    </row>
    <row r="63" spans="1:13" ht="43.5" customHeight="1" x14ac:dyDescent="0.25">
      <c r="A63" s="49">
        <v>57</v>
      </c>
      <c r="B63" s="13" t="s">
        <v>116</v>
      </c>
      <c r="C63" s="20" t="s">
        <v>103</v>
      </c>
      <c r="D63" s="20" t="s">
        <v>29</v>
      </c>
      <c r="E63" s="20" t="s">
        <v>85</v>
      </c>
      <c r="F63" s="20"/>
      <c r="G63" s="9"/>
      <c r="H63" s="58">
        <f>H64+H66</f>
        <v>89.45</v>
      </c>
      <c r="I63" s="57">
        <f>I64+I66</f>
        <v>89.45</v>
      </c>
      <c r="J63" s="34">
        <f t="shared" si="14"/>
        <v>100</v>
      </c>
    </row>
    <row r="64" spans="1:13" ht="78" customHeight="1" x14ac:dyDescent="0.25">
      <c r="A64" s="49">
        <v>58</v>
      </c>
      <c r="B64" s="13" t="s">
        <v>44</v>
      </c>
      <c r="C64" s="20" t="s">
        <v>103</v>
      </c>
      <c r="D64" s="20" t="s">
        <v>29</v>
      </c>
      <c r="E64" s="20" t="s">
        <v>85</v>
      </c>
      <c r="F64" s="20" t="s">
        <v>45</v>
      </c>
      <c r="G64" s="9"/>
      <c r="H64" s="58">
        <f t="shared" si="12"/>
        <v>86.45</v>
      </c>
      <c r="I64" s="57">
        <f t="shared" si="13"/>
        <v>86.45</v>
      </c>
      <c r="J64" s="34">
        <f t="shared" si="14"/>
        <v>100</v>
      </c>
    </row>
    <row r="65" spans="1:10" ht="39.75" customHeight="1" x14ac:dyDescent="0.25">
      <c r="A65" s="49">
        <v>59</v>
      </c>
      <c r="B65" s="13" t="s">
        <v>68</v>
      </c>
      <c r="C65" s="20" t="s">
        <v>103</v>
      </c>
      <c r="D65" s="20" t="s">
        <v>29</v>
      </c>
      <c r="E65" s="20" t="s">
        <v>85</v>
      </c>
      <c r="F65" s="20" t="s">
        <v>46</v>
      </c>
      <c r="G65" s="9"/>
      <c r="H65" s="58">
        <v>86.45</v>
      </c>
      <c r="I65" s="57">
        <v>86.45</v>
      </c>
      <c r="J65" s="34">
        <f t="shared" si="14"/>
        <v>100</v>
      </c>
    </row>
    <row r="66" spans="1:10" ht="35.25" customHeight="1" x14ac:dyDescent="0.25">
      <c r="A66" s="49">
        <v>60</v>
      </c>
      <c r="B66" s="13" t="s">
        <v>98</v>
      </c>
      <c r="C66" s="20" t="s">
        <v>103</v>
      </c>
      <c r="D66" s="20" t="s">
        <v>29</v>
      </c>
      <c r="E66" s="20" t="s">
        <v>85</v>
      </c>
      <c r="F66" s="20" t="s">
        <v>48</v>
      </c>
      <c r="G66" s="9"/>
      <c r="H66" s="58">
        <f>H67</f>
        <v>3</v>
      </c>
      <c r="I66" s="57">
        <f>I67</f>
        <v>3</v>
      </c>
      <c r="J66" s="34">
        <f t="shared" si="14"/>
        <v>100</v>
      </c>
    </row>
    <row r="67" spans="1:10" ht="38.25" customHeight="1" x14ac:dyDescent="0.25">
      <c r="A67" s="49">
        <v>61</v>
      </c>
      <c r="B67" s="13" t="s">
        <v>47</v>
      </c>
      <c r="C67" s="20" t="s">
        <v>103</v>
      </c>
      <c r="D67" s="20" t="s">
        <v>29</v>
      </c>
      <c r="E67" s="20" t="s">
        <v>85</v>
      </c>
      <c r="F67" s="20" t="s">
        <v>49</v>
      </c>
      <c r="G67" s="9"/>
      <c r="H67" s="56">
        <v>3</v>
      </c>
      <c r="I67" s="57">
        <v>3</v>
      </c>
      <c r="J67" s="34">
        <f t="shared" si="14"/>
        <v>100</v>
      </c>
    </row>
    <row r="68" spans="1:10" ht="33.75" customHeight="1" x14ac:dyDescent="0.25">
      <c r="A68" s="49">
        <v>62</v>
      </c>
      <c r="B68" s="40" t="s">
        <v>34</v>
      </c>
      <c r="C68" s="18" t="s">
        <v>103</v>
      </c>
      <c r="D68" s="18" t="s">
        <v>33</v>
      </c>
      <c r="E68" s="20"/>
      <c r="F68" s="20"/>
      <c r="G68" s="9"/>
      <c r="H68" s="52">
        <f>H69</f>
        <v>522.20000000000005</v>
      </c>
      <c r="I68" s="52">
        <f t="shared" ref="I68:J68" si="15">I69</f>
        <v>519.16000000000008</v>
      </c>
      <c r="J68" s="23">
        <f t="shared" si="15"/>
        <v>99.417847567981624</v>
      </c>
    </row>
    <row r="69" spans="1:10" ht="25.5" customHeight="1" x14ac:dyDescent="0.25">
      <c r="A69" s="49">
        <v>63</v>
      </c>
      <c r="B69" s="12" t="s">
        <v>117</v>
      </c>
      <c r="C69" s="18" t="s">
        <v>103</v>
      </c>
      <c r="D69" s="18" t="s">
        <v>61</v>
      </c>
      <c r="E69" s="18"/>
      <c r="F69" s="21" t="s">
        <v>7</v>
      </c>
      <c r="G69" s="5" t="e">
        <f>#REF!+#REF!</f>
        <v>#REF!</v>
      </c>
      <c r="H69" s="52">
        <f>H70+H93+H99</f>
        <v>522.20000000000005</v>
      </c>
      <c r="I69" s="52">
        <f t="shared" ref="I69" si="16">I70+I93+I99</f>
        <v>519.16000000000008</v>
      </c>
      <c r="J69" s="34">
        <f t="shared" si="14"/>
        <v>99.417847567981624</v>
      </c>
    </row>
    <row r="70" spans="1:10" ht="49.5" customHeight="1" x14ac:dyDescent="0.25">
      <c r="A70" s="49">
        <v>64</v>
      </c>
      <c r="B70" s="77" t="s">
        <v>128</v>
      </c>
      <c r="C70" s="18" t="s">
        <v>103</v>
      </c>
      <c r="D70" s="18" t="s">
        <v>61</v>
      </c>
      <c r="E70" s="18" t="s">
        <v>86</v>
      </c>
      <c r="F70" s="21"/>
      <c r="G70" s="5"/>
      <c r="H70" s="52">
        <f>H71+H75+H79+H83+H89</f>
        <v>512.70000000000005</v>
      </c>
      <c r="I70" s="52">
        <f>I71+I75+I79+I83+I89</f>
        <v>509.66</v>
      </c>
      <c r="J70" s="34">
        <f t="shared" si="14"/>
        <v>99.40706065925491</v>
      </c>
    </row>
    <row r="71" spans="1:10" ht="36.75" customHeight="1" x14ac:dyDescent="0.25">
      <c r="A71" s="49">
        <v>65</v>
      </c>
      <c r="B71" s="75" t="s">
        <v>137</v>
      </c>
      <c r="C71" s="18" t="s">
        <v>103</v>
      </c>
      <c r="D71" s="18" t="s">
        <v>61</v>
      </c>
      <c r="E71" s="18" t="s">
        <v>86</v>
      </c>
      <c r="F71" s="18"/>
      <c r="G71" s="5"/>
      <c r="H71" s="52">
        <f>H72</f>
        <v>45</v>
      </c>
      <c r="I71" s="54">
        <f>I72</f>
        <v>43.77</v>
      </c>
      <c r="J71" s="34">
        <f t="shared" si="14"/>
        <v>97.266666666666666</v>
      </c>
    </row>
    <row r="72" spans="1:10" ht="63" customHeight="1" x14ac:dyDescent="0.25">
      <c r="A72" s="49">
        <v>66</v>
      </c>
      <c r="B72" s="10" t="s">
        <v>182</v>
      </c>
      <c r="C72" s="20" t="s">
        <v>103</v>
      </c>
      <c r="D72" s="20" t="s">
        <v>61</v>
      </c>
      <c r="E72" s="20" t="s">
        <v>125</v>
      </c>
      <c r="F72" s="20"/>
      <c r="G72" s="4"/>
      <c r="H72" s="58">
        <f t="shared" ref="H72:I73" si="17">H73</f>
        <v>45</v>
      </c>
      <c r="I72" s="57">
        <f t="shared" si="17"/>
        <v>43.77</v>
      </c>
      <c r="J72" s="34">
        <f t="shared" si="14"/>
        <v>97.266666666666666</v>
      </c>
    </row>
    <row r="73" spans="1:10" ht="66" customHeight="1" x14ac:dyDescent="0.25">
      <c r="A73" s="49">
        <v>67</v>
      </c>
      <c r="B73" s="13" t="s">
        <v>44</v>
      </c>
      <c r="C73" s="20" t="s">
        <v>103</v>
      </c>
      <c r="D73" s="20" t="s">
        <v>61</v>
      </c>
      <c r="E73" s="20" t="s">
        <v>125</v>
      </c>
      <c r="F73" s="20" t="s">
        <v>45</v>
      </c>
      <c r="G73" s="4"/>
      <c r="H73" s="58">
        <f t="shared" si="17"/>
        <v>45</v>
      </c>
      <c r="I73" s="57">
        <f t="shared" si="17"/>
        <v>43.77</v>
      </c>
      <c r="J73" s="34">
        <f t="shared" si="14"/>
        <v>97.266666666666666</v>
      </c>
    </row>
    <row r="74" spans="1:10" ht="21" customHeight="1" x14ac:dyDescent="0.25">
      <c r="A74" s="49">
        <v>68</v>
      </c>
      <c r="B74" s="13" t="s">
        <v>57</v>
      </c>
      <c r="C74" s="20" t="s">
        <v>103</v>
      </c>
      <c r="D74" s="20" t="s">
        <v>61</v>
      </c>
      <c r="E74" s="20" t="s">
        <v>125</v>
      </c>
      <c r="F74" s="20" t="s">
        <v>56</v>
      </c>
      <c r="G74" s="4"/>
      <c r="H74" s="58">
        <v>45</v>
      </c>
      <c r="I74" s="57">
        <v>43.77</v>
      </c>
      <c r="J74" s="34">
        <f t="shared" si="14"/>
        <v>97.266666666666666</v>
      </c>
    </row>
    <row r="75" spans="1:10" ht="48.75" customHeight="1" x14ac:dyDescent="0.25">
      <c r="A75" s="49">
        <v>69</v>
      </c>
      <c r="B75" s="78" t="s">
        <v>169</v>
      </c>
      <c r="C75" s="18" t="s">
        <v>103</v>
      </c>
      <c r="D75" s="18" t="s">
        <v>61</v>
      </c>
      <c r="E75" s="18" t="s">
        <v>86</v>
      </c>
      <c r="F75" s="18"/>
      <c r="G75" s="41"/>
      <c r="H75" s="52">
        <f>H76</f>
        <v>16</v>
      </c>
      <c r="I75" s="54">
        <f>I76</f>
        <v>16</v>
      </c>
      <c r="J75" s="34">
        <f t="shared" ref="J75:J78" si="18">I75*100/H75</f>
        <v>100</v>
      </c>
    </row>
    <row r="76" spans="1:10" ht="35.25" customHeight="1" x14ac:dyDescent="0.25">
      <c r="A76" s="49">
        <v>70</v>
      </c>
      <c r="B76" s="13" t="s">
        <v>146</v>
      </c>
      <c r="C76" s="20" t="s">
        <v>103</v>
      </c>
      <c r="D76" s="20" t="s">
        <v>61</v>
      </c>
      <c r="E76" s="20" t="s">
        <v>126</v>
      </c>
      <c r="F76" s="20"/>
      <c r="G76" s="4"/>
      <c r="H76" s="58">
        <f>H77</f>
        <v>16</v>
      </c>
      <c r="I76" s="58">
        <f t="shared" ref="I76:J76" si="19">I77</f>
        <v>16</v>
      </c>
      <c r="J76" s="22">
        <f t="shared" si="19"/>
        <v>100</v>
      </c>
    </row>
    <row r="77" spans="1:10" ht="77.25" customHeight="1" x14ac:dyDescent="0.25">
      <c r="A77" s="49">
        <v>71</v>
      </c>
      <c r="B77" s="13" t="s">
        <v>44</v>
      </c>
      <c r="C77" s="20" t="s">
        <v>103</v>
      </c>
      <c r="D77" s="20" t="s">
        <v>61</v>
      </c>
      <c r="E77" s="20" t="s">
        <v>126</v>
      </c>
      <c r="F77" s="20" t="s">
        <v>45</v>
      </c>
      <c r="G77" s="4"/>
      <c r="H77" s="58">
        <f>H78</f>
        <v>16</v>
      </c>
      <c r="I77" s="58">
        <f t="shared" ref="I77" si="20">I78</f>
        <v>16</v>
      </c>
      <c r="J77" s="34">
        <f t="shared" si="18"/>
        <v>100</v>
      </c>
    </row>
    <row r="78" spans="1:10" ht="21" customHeight="1" x14ac:dyDescent="0.25">
      <c r="A78" s="49">
        <v>72</v>
      </c>
      <c r="B78" s="13" t="s">
        <v>57</v>
      </c>
      <c r="C78" s="20" t="s">
        <v>103</v>
      </c>
      <c r="D78" s="20" t="s">
        <v>61</v>
      </c>
      <c r="E78" s="20" t="s">
        <v>126</v>
      </c>
      <c r="F78" s="20" t="s">
        <v>56</v>
      </c>
      <c r="G78" s="4"/>
      <c r="H78" s="58">
        <v>16</v>
      </c>
      <c r="I78" s="58">
        <v>16</v>
      </c>
      <c r="J78" s="34">
        <f t="shared" si="18"/>
        <v>100</v>
      </c>
    </row>
    <row r="79" spans="1:10" ht="78.75" customHeight="1" x14ac:dyDescent="0.25">
      <c r="A79" s="49">
        <v>73</v>
      </c>
      <c r="B79" s="78" t="s">
        <v>138</v>
      </c>
      <c r="C79" s="18" t="s">
        <v>103</v>
      </c>
      <c r="D79" s="18" t="s">
        <v>61</v>
      </c>
      <c r="E79" s="18" t="s">
        <v>86</v>
      </c>
      <c r="F79" s="18"/>
      <c r="G79" s="41"/>
      <c r="H79" s="52">
        <f>H80</f>
        <v>78.599999999999994</v>
      </c>
      <c r="I79" s="54">
        <f>I80</f>
        <v>78.599999999999994</v>
      </c>
      <c r="J79" s="34">
        <f t="shared" si="14"/>
        <v>100</v>
      </c>
    </row>
    <row r="80" spans="1:10" ht="34.5" customHeight="1" x14ac:dyDescent="0.25">
      <c r="A80" s="49">
        <v>74</v>
      </c>
      <c r="B80" s="13" t="s">
        <v>146</v>
      </c>
      <c r="C80" s="20" t="s">
        <v>103</v>
      </c>
      <c r="D80" s="20" t="s">
        <v>61</v>
      </c>
      <c r="E80" s="20" t="s">
        <v>126</v>
      </c>
      <c r="F80" s="20"/>
      <c r="G80" s="4"/>
      <c r="H80" s="58">
        <f>H81</f>
        <v>78.599999999999994</v>
      </c>
      <c r="I80" s="58">
        <f t="shared" ref="I80:J80" si="21">I81</f>
        <v>78.599999999999994</v>
      </c>
      <c r="J80" s="22">
        <f t="shared" si="21"/>
        <v>100</v>
      </c>
    </row>
    <row r="81" spans="1:10" ht="36" customHeight="1" x14ac:dyDescent="0.25">
      <c r="A81" s="49">
        <v>75</v>
      </c>
      <c r="B81" s="13" t="s">
        <v>98</v>
      </c>
      <c r="C81" s="20" t="s">
        <v>103</v>
      </c>
      <c r="D81" s="20" t="s">
        <v>61</v>
      </c>
      <c r="E81" s="20" t="s">
        <v>126</v>
      </c>
      <c r="F81" s="20" t="s">
        <v>48</v>
      </c>
      <c r="G81" s="4"/>
      <c r="H81" s="58">
        <f>H82</f>
        <v>78.599999999999994</v>
      </c>
      <c r="I81" s="57">
        <f>I82</f>
        <v>78.599999999999994</v>
      </c>
      <c r="J81" s="34">
        <f t="shared" si="14"/>
        <v>100</v>
      </c>
    </row>
    <row r="82" spans="1:10" ht="41.25" customHeight="1" x14ac:dyDescent="0.25">
      <c r="A82" s="49">
        <v>76</v>
      </c>
      <c r="B82" s="13" t="s">
        <v>47</v>
      </c>
      <c r="C82" s="20" t="s">
        <v>103</v>
      </c>
      <c r="D82" s="20" t="s">
        <v>61</v>
      </c>
      <c r="E82" s="20" t="s">
        <v>126</v>
      </c>
      <c r="F82" s="20" t="s">
        <v>49</v>
      </c>
      <c r="G82" s="4"/>
      <c r="H82" s="58">
        <v>78.599999999999994</v>
      </c>
      <c r="I82" s="57">
        <v>78.599999999999994</v>
      </c>
      <c r="J82" s="34">
        <f t="shared" si="14"/>
        <v>100</v>
      </c>
    </row>
    <row r="83" spans="1:10" ht="34.5" customHeight="1" x14ac:dyDescent="0.25">
      <c r="A83" s="49">
        <v>77</v>
      </c>
      <c r="B83" s="75" t="s">
        <v>137</v>
      </c>
      <c r="C83" s="18" t="s">
        <v>103</v>
      </c>
      <c r="D83" s="18" t="s">
        <v>61</v>
      </c>
      <c r="E83" s="18" t="s">
        <v>86</v>
      </c>
      <c r="F83" s="18"/>
      <c r="G83" s="41"/>
      <c r="H83" s="52">
        <f>H84</f>
        <v>367.1</v>
      </c>
      <c r="I83" s="54">
        <f>I84</f>
        <v>365.29</v>
      </c>
      <c r="J83" s="34">
        <f t="shared" si="14"/>
        <v>99.506946336148189</v>
      </c>
    </row>
    <row r="84" spans="1:10" ht="33" customHeight="1" x14ac:dyDescent="0.25">
      <c r="A84" s="49">
        <v>78</v>
      </c>
      <c r="B84" s="14" t="s">
        <v>118</v>
      </c>
      <c r="C84" s="20" t="s">
        <v>103</v>
      </c>
      <c r="D84" s="20" t="s">
        <v>61</v>
      </c>
      <c r="E84" s="20" t="s">
        <v>87</v>
      </c>
      <c r="F84" s="21"/>
      <c r="G84" s="5"/>
      <c r="H84" s="58">
        <f>H85+H87</f>
        <v>367.1</v>
      </c>
      <c r="I84" s="57">
        <f>I85+I87</f>
        <v>365.29</v>
      </c>
      <c r="J84" s="34">
        <f t="shared" si="14"/>
        <v>99.506946336148189</v>
      </c>
    </row>
    <row r="85" spans="1:10" ht="67.5" customHeight="1" x14ac:dyDescent="0.25">
      <c r="A85" s="49">
        <v>79</v>
      </c>
      <c r="B85" s="13" t="s">
        <v>44</v>
      </c>
      <c r="C85" s="20" t="s">
        <v>103</v>
      </c>
      <c r="D85" s="20" t="s">
        <v>61</v>
      </c>
      <c r="E85" s="20" t="s">
        <v>87</v>
      </c>
      <c r="F85" s="20" t="s">
        <v>45</v>
      </c>
      <c r="G85" s="5"/>
      <c r="H85" s="58">
        <f>H86</f>
        <v>276.10000000000002</v>
      </c>
      <c r="I85" s="57">
        <f>I86</f>
        <v>274.55</v>
      </c>
      <c r="J85" s="34">
        <f t="shared" si="14"/>
        <v>99.438609199565363</v>
      </c>
    </row>
    <row r="86" spans="1:10" ht="20.25" customHeight="1" x14ac:dyDescent="0.25">
      <c r="A86" s="49">
        <v>80</v>
      </c>
      <c r="B86" s="13" t="s">
        <v>57</v>
      </c>
      <c r="C86" s="20" t="s">
        <v>103</v>
      </c>
      <c r="D86" s="20" t="s">
        <v>61</v>
      </c>
      <c r="E86" s="20" t="s">
        <v>87</v>
      </c>
      <c r="F86" s="20" t="s">
        <v>56</v>
      </c>
      <c r="G86" s="5"/>
      <c r="H86" s="58">
        <v>276.10000000000002</v>
      </c>
      <c r="I86" s="57">
        <v>274.55</v>
      </c>
      <c r="J86" s="34">
        <f t="shared" si="14"/>
        <v>99.438609199565363</v>
      </c>
    </row>
    <row r="87" spans="1:10" ht="31.5" customHeight="1" x14ac:dyDescent="0.25">
      <c r="A87" s="49">
        <v>81</v>
      </c>
      <c r="B87" s="13" t="s">
        <v>98</v>
      </c>
      <c r="C87" s="20" t="s">
        <v>103</v>
      </c>
      <c r="D87" s="20" t="s">
        <v>61</v>
      </c>
      <c r="E87" s="20" t="s">
        <v>87</v>
      </c>
      <c r="F87" s="20" t="s">
        <v>48</v>
      </c>
      <c r="G87" s="4"/>
      <c r="H87" s="58">
        <f>H88</f>
        <v>91</v>
      </c>
      <c r="I87" s="57">
        <f>I88</f>
        <v>90.74</v>
      </c>
      <c r="J87" s="34">
        <f t="shared" si="14"/>
        <v>99.714285714285708</v>
      </c>
    </row>
    <row r="88" spans="1:10" ht="38.25" customHeight="1" x14ac:dyDescent="0.25">
      <c r="A88" s="49">
        <v>82</v>
      </c>
      <c r="B88" s="13" t="s">
        <v>47</v>
      </c>
      <c r="C88" s="20" t="s">
        <v>103</v>
      </c>
      <c r="D88" s="20" t="s">
        <v>61</v>
      </c>
      <c r="E88" s="20" t="s">
        <v>87</v>
      </c>
      <c r="F88" s="20" t="s">
        <v>49</v>
      </c>
      <c r="G88" s="4"/>
      <c r="H88" s="58">
        <v>91</v>
      </c>
      <c r="I88" s="57">
        <v>90.74</v>
      </c>
      <c r="J88" s="34">
        <f t="shared" si="14"/>
        <v>99.714285714285708</v>
      </c>
    </row>
    <row r="89" spans="1:10" ht="66.75" customHeight="1" x14ac:dyDescent="0.25">
      <c r="A89" s="49">
        <v>83</v>
      </c>
      <c r="B89" s="78" t="s">
        <v>138</v>
      </c>
      <c r="C89" s="18" t="s">
        <v>103</v>
      </c>
      <c r="D89" s="18" t="s">
        <v>61</v>
      </c>
      <c r="E89" s="18" t="s">
        <v>86</v>
      </c>
      <c r="F89" s="18"/>
      <c r="G89" s="41"/>
      <c r="H89" s="52">
        <f t="shared" ref="H89:I91" si="22">H90</f>
        <v>6</v>
      </c>
      <c r="I89" s="54">
        <f t="shared" si="22"/>
        <v>6</v>
      </c>
      <c r="J89" s="34">
        <f t="shared" si="14"/>
        <v>100</v>
      </c>
    </row>
    <row r="90" spans="1:10" ht="35.25" customHeight="1" x14ac:dyDescent="0.25">
      <c r="A90" s="49">
        <v>84</v>
      </c>
      <c r="B90" s="13" t="s">
        <v>147</v>
      </c>
      <c r="C90" s="20" t="s">
        <v>103</v>
      </c>
      <c r="D90" s="20" t="s">
        <v>61</v>
      </c>
      <c r="E90" s="20" t="s">
        <v>127</v>
      </c>
      <c r="F90" s="20"/>
      <c r="G90" s="4"/>
      <c r="H90" s="58">
        <f t="shared" si="22"/>
        <v>6</v>
      </c>
      <c r="I90" s="57">
        <f t="shared" si="22"/>
        <v>6</v>
      </c>
      <c r="J90" s="34">
        <f t="shared" si="14"/>
        <v>100</v>
      </c>
    </row>
    <row r="91" spans="1:10" ht="34.5" customHeight="1" x14ac:dyDescent="0.25">
      <c r="A91" s="49">
        <v>85</v>
      </c>
      <c r="B91" s="13" t="s">
        <v>98</v>
      </c>
      <c r="C91" s="20" t="s">
        <v>103</v>
      </c>
      <c r="D91" s="20" t="s">
        <v>61</v>
      </c>
      <c r="E91" s="20" t="s">
        <v>127</v>
      </c>
      <c r="F91" s="20" t="s">
        <v>48</v>
      </c>
      <c r="G91" s="4"/>
      <c r="H91" s="58">
        <f t="shared" si="22"/>
        <v>6</v>
      </c>
      <c r="I91" s="57">
        <f t="shared" si="22"/>
        <v>6</v>
      </c>
      <c r="J91" s="34">
        <f t="shared" si="14"/>
        <v>100</v>
      </c>
    </row>
    <row r="92" spans="1:10" ht="35.25" customHeight="1" x14ac:dyDescent="0.25">
      <c r="A92" s="49">
        <v>86</v>
      </c>
      <c r="B92" s="13" t="s">
        <v>47</v>
      </c>
      <c r="C92" s="20" t="s">
        <v>103</v>
      </c>
      <c r="D92" s="20" t="s">
        <v>61</v>
      </c>
      <c r="E92" s="20" t="s">
        <v>127</v>
      </c>
      <c r="F92" s="20" t="s">
        <v>49</v>
      </c>
      <c r="G92" s="4"/>
      <c r="H92" s="58">
        <v>6</v>
      </c>
      <c r="I92" s="57">
        <v>6</v>
      </c>
      <c r="J92" s="34">
        <f t="shared" si="14"/>
        <v>100</v>
      </c>
    </row>
    <row r="93" spans="1:10" ht="86.25" customHeight="1" x14ac:dyDescent="0.25">
      <c r="A93" s="49">
        <v>87</v>
      </c>
      <c r="B93" s="77" t="s">
        <v>180</v>
      </c>
      <c r="C93" s="18" t="s">
        <v>103</v>
      </c>
      <c r="D93" s="20" t="s">
        <v>61</v>
      </c>
      <c r="E93" s="18"/>
      <c r="F93" s="18"/>
      <c r="G93" s="19"/>
      <c r="H93" s="52">
        <f>I94</f>
        <v>3</v>
      </c>
      <c r="I93" s="63">
        <f t="shared" ref="I93:I97" si="23">I94</f>
        <v>3</v>
      </c>
      <c r="J93" s="34">
        <f t="shared" si="14"/>
        <v>100</v>
      </c>
    </row>
    <row r="94" spans="1:10" ht="78.75" customHeight="1" x14ac:dyDescent="0.25">
      <c r="A94" s="49">
        <v>88</v>
      </c>
      <c r="B94" s="75" t="s">
        <v>186</v>
      </c>
      <c r="C94" s="20" t="s">
        <v>103</v>
      </c>
      <c r="D94" s="20" t="s">
        <v>61</v>
      </c>
      <c r="E94" s="20" t="s">
        <v>99</v>
      </c>
      <c r="F94" s="18"/>
      <c r="G94" s="39"/>
      <c r="H94" s="54">
        <f>H95</f>
        <v>3</v>
      </c>
      <c r="I94" s="54">
        <f t="shared" si="23"/>
        <v>3</v>
      </c>
      <c r="J94" s="34">
        <f t="shared" si="14"/>
        <v>100</v>
      </c>
    </row>
    <row r="95" spans="1:10" ht="69.75" customHeight="1" x14ac:dyDescent="0.25">
      <c r="A95" s="49">
        <v>89</v>
      </c>
      <c r="B95" s="77" t="s">
        <v>185</v>
      </c>
      <c r="C95" s="20" t="s">
        <v>103</v>
      </c>
      <c r="D95" s="20" t="s">
        <v>61</v>
      </c>
      <c r="E95" s="20" t="s">
        <v>99</v>
      </c>
      <c r="F95" s="20"/>
      <c r="G95" s="9"/>
      <c r="H95" s="54">
        <f>H96</f>
        <v>3</v>
      </c>
      <c r="I95" s="54">
        <f>I96</f>
        <v>3</v>
      </c>
      <c r="J95" s="34">
        <f t="shared" si="14"/>
        <v>100</v>
      </c>
    </row>
    <row r="96" spans="1:10" ht="36" customHeight="1" x14ac:dyDescent="0.25">
      <c r="A96" s="49">
        <v>90</v>
      </c>
      <c r="B96" s="17" t="s">
        <v>189</v>
      </c>
      <c r="C96" s="20" t="s">
        <v>103</v>
      </c>
      <c r="D96" s="20" t="s">
        <v>61</v>
      </c>
      <c r="E96" s="20" t="s">
        <v>168</v>
      </c>
      <c r="F96" s="20"/>
      <c r="G96" s="9"/>
      <c r="H96" s="57">
        <f>H97</f>
        <v>3</v>
      </c>
      <c r="I96" s="57">
        <f>I97</f>
        <v>3</v>
      </c>
      <c r="J96" s="34">
        <f t="shared" si="14"/>
        <v>100</v>
      </c>
    </row>
    <row r="97" spans="1:10" ht="35.25" customHeight="1" x14ac:dyDescent="0.25">
      <c r="A97" s="49">
        <v>91</v>
      </c>
      <c r="B97" s="13" t="s">
        <v>98</v>
      </c>
      <c r="C97" s="20" t="s">
        <v>103</v>
      </c>
      <c r="D97" s="20" t="s">
        <v>61</v>
      </c>
      <c r="E97" s="20" t="s">
        <v>168</v>
      </c>
      <c r="F97" s="20" t="s">
        <v>48</v>
      </c>
      <c r="G97" s="9"/>
      <c r="H97" s="58">
        <f>H98</f>
        <v>3</v>
      </c>
      <c r="I97" s="57">
        <f t="shared" si="23"/>
        <v>3</v>
      </c>
      <c r="J97" s="34">
        <f t="shared" si="14"/>
        <v>100</v>
      </c>
    </row>
    <row r="98" spans="1:10" ht="35.25" customHeight="1" x14ac:dyDescent="0.25">
      <c r="A98" s="49">
        <v>92</v>
      </c>
      <c r="B98" s="13" t="s">
        <v>47</v>
      </c>
      <c r="C98" s="20" t="s">
        <v>103</v>
      </c>
      <c r="D98" s="20" t="s">
        <v>61</v>
      </c>
      <c r="E98" s="20" t="s">
        <v>168</v>
      </c>
      <c r="F98" s="20" t="s">
        <v>49</v>
      </c>
      <c r="G98" s="9"/>
      <c r="H98" s="57">
        <v>3</v>
      </c>
      <c r="I98" s="57">
        <v>3</v>
      </c>
      <c r="J98" s="34">
        <f t="shared" si="14"/>
        <v>100</v>
      </c>
    </row>
    <row r="99" spans="1:10" ht="37.5" customHeight="1" x14ac:dyDescent="0.25">
      <c r="A99" s="49">
        <v>93</v>
      </c>
      <c r="B99" s="69" t="s">
        <v>54</v>
      </c>
      <c r="C99" s="18" t="s">
        <v>103</v>
      </c>
      <c r="D99" s="18" t="s">
        <v>61</v>
      </c>
      <c r="E99" s="18" t="s">
        <v>76</v>
      </c>
      <c r="F99" s="18"/>
      <c r="G99" s="41"/>
      <c r="H99" s="52">
        <f>H100</f>
        <v>6.5</v>
      </c>
      <c r="I99" s="52">
        <f t="shared" ref="I99" si="24">I100</f>
        <v>6.5</v>
      </c>
      <c r="J99" s="34">
        <f t="shared" si="14"/>
        <v>100</v>
      </c>
    </row>
    <row r="100" spans="1:10" ht="26.25" customHeight="1" x14ac:dyDescent="0.25">
      <c r="A100" s="49">
        <v>94</v>
      </c>
      <c r="B100" s="14" t="s">
        <v>102</v>
      </c>
      <c r="C100" s="20" t="s">
        <v>103</v>
      </c>
      <c r="D100" s="20" t="s">
        <v>61</v>
      </c>
      <c r="E100" s="20" t="s">
        <v>90</v>
      </c>
      <c r="F100" s="20"/>
      <c r="G100" s="4"/>
      <c r="H100" s="58">
        <f>H101</f>
        <v>6.5</v>
      </c>
      <c r="I100" s="58">
        <f t="shared" ref="I100" si="25">I101</f>
        <v>6.5</v>
      </c>
      <c r="J100" s="34">
        <f t="shared" si="14"/>
        <v>100</v>
      </c>
    </row>
    <row r="101" spans="1:10" ht="49.5" customHeight="1" x14ac:dyDescent="0.25">
      <c r="A101" s="49">
        <v>95</v>
      </c>
      <c r="B101" s="13" t="s">
        <v>166</v>
      </c>
      <c r="C101" s="20" t="s">
        <v>103</v>
      </c>
      <c r="D101" s="20" t="s">
        <v>61</v>
      </c>
      <c r="E101" s="20" t="s">
        <v>167</v>
      </c>
      <c r="F101" s="20"/>
      <c r="G101" s="4"/>
      <c r="H101" s="58">
        <f>H102</f>
        <v>6.5</v>
      </c>
      <c r="I101" s="58">
        <f t="shared" ref="I101" si="26">I102</f>
        <v>6.5</v>
      </c>
      <c r="J101" s="34">
        <f t="shared" si="14"/>
        <v>100</v>
      </c>
    </row>
    <row r="102" spans="1:10" ht="87.75" customHeight="1" x14ac:dyDescent="0.25">
      <c r="A102" s="49">
        <v>96</v>
      </c>
      <c r="B102" s="13" t="s">
        <v>188</v>
      </c>
      <c r="C102" s="20" t="s">
        <v>103</v>
      </c>
      <c r="D102" s="20" t="s">
        <v>61</v>
      </c>
      <c r="E102" s="20" t="s">
        <v>167</v>
      </c>
      <c r="F102" s="20" t="s">
        <v>45</v>
      </c>
      <c r="G102" s="4"/>
      <c r="H102" s="58">
        <f>H103</f>
        <v>6.5</v>
      </c>
      <c r="I102" s="58">
        <f t="shared" ref="I102" si="27">I103</f>
        <v>6.5</v>
      </c>
      <c r="J102" s="34">
        <f t="shared" si="14"/>
        <v>100</v>
      </c>
    </row>
    <row r="103" spans="1:10" ht="36.75" customHeight="1" x14ac:dyDescent="0.25">
      <c r="A103" s="49">
        <v>97</v>
      </c>
      <c r="B103" s="13" t="s">
        <v>68</v>
      </c>
      <c r="C103" s="20" t="s">
        <v>103</v>
      </c>
      <c r="D103" s="20" t="s">
        <v>61</v>
      </c>
      <c r="E103" s="20" t="s">
        <v>167</v>
      </c>
      <c r="F103" s="20" t="s">
        <v>56</v>
      </c>
      <c r="G103" s="4"/>
      <c r="H103" s="58">
        <v>6.5</v>
      </c>
      <c r="I103" s="57">
        <v>6.5</v>
      </c>
      <c r="J103" s="34">
        <f t="shared" si="14"/>
        <v>100</v>
      </c>
    </row>
    <row r="104" spans="1:10" ht="21.75" customHeight="1" x14ac:dyDescent="0.25">
      <c r="A104" s="49">
        <v>98</v>
      </c>
      <c r="B104" s="36" t="s">
        <v>63</v>
      </c>
      <c r="C104" s="18" t="s">
        <v>103</v>
      </c>
      <c r="D104" s="18" t="s">
        <v>62</v>
      </c>
      <c r="E104" s="18"/>
      <c r="F104" s="18"/>
      <c r="G104" s="41"/>
      <c r="H104" s="52">
        <f>H105+H134</f>
        <v>6333.329999999999</v>
      </c>
      <c r="I104" s="54">
        <f>I105+I134</f>
        <v>6332.9699999999993</v>
      </c>
      <c r="J104" s="34">
        <f t="shared" si="14"/>
        <v>99.994315786481991</v>
      </c>
    </row>
    <row r="105" spans="1:10" ht="19.5" customHeight="1" x14ac:dyDescent="0.25">
      <c r="A105" s="49">
        <v>99</v>
      </c>
      <c r="B105" s="36" t="s">
        <v>58</v>
      </c>
      <c r="C105" s="18" t="s">
        <v>103</v>
      </c>
      <c r="D105" s="18" t="s">
        <v>42</v>
      </c>
      <c r="E105" s="18"/>
      <c r="F105" s="18"/>
      <c r="G105" s="39"/>
      <c r="H105" s="52">
        <f>H106</f>
        <v>6316.329999999999</v>
      </c>
      <c r="I105" s="54">
        <f t="shared" ref="I105" si="28">I106</f>
        <v>6315.9699999999993</v>
      </c>
      <c r="J105" s="34">
        <f t="shared" si="14"/>
        <v>99.994300487783249</v>
      </c>
    </row>
    <row r="106" spans="1:10" ht="36" customHeight="1" x14ac:dyDescent="0.25">
      <c r="A106" s="49">
        <v>100</v>
      </c>
      <c r="B106" s="75" t="s">
        <v>187</v>
      </c>
      <c r="C106" s="18" t="s">
        <v>103</v>
      </c>
      <c r="D106" s="18" t="s">
        <v>42</v>
      </c>
      <c r="E106" s="18" t="s">
        <v>80</v>
      </c>
      <c r="F106" s="18"/>
      <c r="G106" s="39"/>
      <c r="H106" s="52">
        <f>H107+H114+H118</f>
        <v>6316.329999999999</v>
      </c>
      <c r="I106" s="52">
        <f>I107+I114+I118</f>
        <v>6315.9699999999993</v>
      </c>
      <c r="J106" s="34">
        <f t="shared" si="14"/>
        <v>99.994300487783249</v>
      </c>
    </row>
    <row r="107" spans="1:10" ht="37.5" customHeight="1" x14ac:dyDescent="0.25">
      <c r="A107" s="49">
        <v>101</v>
      </c>
      <c r="B107" s="75" t="s">
        <v>17</v>
      </c>
      <c r="C107" s="18" t="s">
        <v>103</v>
      </c>
      <c r="D107" s="18" t="s">
        <v>42</v>
      </c>
      <c r="E107" s="18" t="s">
        <v>80</v>
      </c>
      <c r="F107" s="18"/>
      <c r="G107" s="39"/>
      <c r="H107" s="52">
        <f>H108+H111</f>
        <v>5832.8099999999995</v>
      </c>
      <c r="I107" s="52">
        <f>I108+I111</f>
        <v>5832.8099999999995</v>
      </c>
      <c r="J107" s="34">
        <f t="shared" si="14"/>
        <v>100.00000000000001</v>
      </c>
    </row>
    <row r="108" spans="1:10" ht="67.5" customHeight="1" x14ac:dyDescent="0.25">
      <c r="A108" s="49">
        <v>102</v>
      </c>
      <c r="B108" s="14" t="s">
        <v>141</v>
      </c>
      <c r="C108" s="20" t="s">
        <v>103</v>
      </c>
      <c r="D108" s="20" t="s">
        <v>42</v>
      </c>
      <c r="E108" s="20" t="s">
        <v>142</v>
      </c>
      <c r="F108" s="20"/>
      <c r="G108" s="9"/>
      <c r="H108" s="58">
        <f t="shared" ref="H108:I109" si="29">H109</f>
        <v>431.07</v>
      </c>
      <c r="I108" s="57">
        <f t="shared" si="29"/>
        <v>431.07</v>
      </c>
      <c r="J108" s="34">
        <f t="shared" si="14"/>
        <v>100</v>
      </c>
    </row>
    <row r="109" spans="1:10" ht="31.5" x14ac:dyDescent="0.25">
      <c r="A109" s="49">
        <v>103</v>
      </c>
      <c r="B109" s="13" t="s">
        <v>98</v>
      </c>
      <c r="C109" s="20" t="s">
        <v>103</v>
      </c>
      <c r="D109" s="20" t="s">
        <v>42</v>
      </c>
      <c r="E109" s="20" t="s">
        <v>142</v>
      </c>
      <c r="F109" s="20" t="s">
        <v>48</v>
      </c>
      <c r="G109" s="9"/>
      <c r="H109" s="58">
        <f t="shared" si="29"/>
        <v>431.07</v>
      </c>
      <c r="I109" s="57">
        <f t="shared" si="29"/>
        <v>431.07</v>
      </c>
      <c r="J109" s="34">
        <f t="shared" si="14"/>
        <v>100</v>
      </c>
    </row>
    <row r="110" spans="1:10" ht="34.5" customHeight="1" x14ac:dyDescent="0.25">
      <c r="A110" s="49">
        <v>104</v>
      </c>
      <c r="B110" s="13" t="s">
        <v>47</v>
      </c>
      <c r="C110" s="20" t="s">
        <v>103</v>
      </c>
      <c r="D110" s="20" t="s">
        <v>42</v>
      </c>
      <c r="E110" s="20" t="s">
        <v>142</v>
      </c>
      <c r="F110" s="20" t="s">
        <v>49</v>
      </c>
      <c r="G110" s="9"/>
      <c r="H110" s="58">
        <v>431.07</v>
      </c>
      <c r="I110" s="57">
        <v>431.07</v>
      </c>
      <c r="J110" s="34">
        <f t="shared" si="14"/>
        <v>100</v>
      </c>
    </row>
    <row r="111" spans="1:10" ht="67.5" customHeight="1" x14ac:dyDescent="0.25">
      <c r="A111" s="49">
        <v>105</v>
      </c>
      <c r="B111" s="13" t="s">
        <v>170</v>
      </c>
      <c r="C111" s="20" t="s">
        <v>103</v>
      </c>
      <c r="D111" s="20" t="s">
        <v>42</v>
      </c>
      <c r="E111" s="20" t="s">
        <v>171</v>
      </c>
      <c r="F111" s="20"/>
      <c r="G111" s="9"/>
      <c r="H111" s="58">
        <f>H112</f>
        <v>5401.74</v>
      </c>
      <c r="I111" s="57">
        <f>I112</f>
        <v>5401.74</v>
      </c>
      <c r="J111" s="34">
        <f t="shared" si="14"/>
        <v>100</v>
      </c>
    </row>
    <row r="112" spans="1:10" ht="34.5" customHeight="1" x14ac:dyDescent="0.25">
      <c r="A112" s="49">
        <v>106</v>
      </c>
      <c r="B112" s="13" t="s">
        <v>98</v>
      </c>
      <c r="C112" s="20" t="s">
        <v>103</v>
      </c>
      <c r="D112" s="20" t="s">
        <v>42</v>
      </c>
      <c r="E112" s="20" t="s">
        <v>171</v>
      </c>
      <c r="F112" s="20" t="s">
        <v>48</v>
      </c>
      <c r="G112" s="9"/>
      <c r="H112" s="58">
        <f>H113</f>
        <v>5401.74</v>
      </c>
      <c r="I112" s="57">
        <f>I113</f>
        <v>5401.74</v>
      </c>
      <c r="J112" s="34">
        <f t="shared" si="14"/>
        <v>100</v>
      </c>
    </row>
    <row r="113" spans="1:11" ht="34.5" customHeight="1" x14ac:dyDescent="0.25">
      <c r="A113" s="49">
        <v>107</v>
      </c>
      <c r="B113" s="13" t="s">
        <v>47</v>
      </c>
      <c r="C113" s="20" t="s">
        <v>103</v>
      </c>
      <c r="D113" s="20" t="s">
        <v>42</v>
      </c>
      <c r="E113" s="20" t="s">
        <v>171</v>
      </c>
      <c r="F113" s="20" t="s">
        <v>49</v>
      </c>
      <c r="G113" s="9"/>
      <c r="H113" s="58">
        <v>5401.74</v>
      </c>
      <c r="I113" s="57">
        <v>5401.74</v>
      </c>
      <c r="J113" s="34">
        <f t="shared" si="14"/>
        <v>100</v>
      </c>
    </row>
    <row r="114" spans="1:11" ht="20.25" customHeight="1" x14ac:dyDescent="0.25">
      <c r="A114" s="49">
        <v>108</v>
      </c>
      <c r="B114" s="79" t="s">
        <v>43</v>
      </c>
      <c r="C114" s="18" t="s">
        <v>103</v>
      </c>
      <c r="D114" s="18" t="s">
        <v>42</v>
      </c>
      <c r="E114" s="18" t="s">
        <v>80</v>
      </c>
      <c r="F114" s="18"/>
      <c r="G114" s="39"/>
      <c r="H114" s="53">
        <f t="shared" ref="H114:I116" si="30">H115</f>
        <v>74.900000000000006</v>
      </c>
      <c r="I114" s="54">
        <f t="shared" si="30"/>
        <v>74.900000000000006</v>
      </c>
      <c r="J114" s="34">
        <f t="shared" si="14"/>
        <v>100</v>
      </c>
    </row>
    <row r="115" spans="1:11" ht="38.25" customHeight="1" x14ac:dyDescent="0.25">
      <c r="A115" s="49">
        <v>109</v>
      </c>
      <c r="B115" s="13" t="s">
        <v>119</v>
      </c>
      <c r="C115" s="20" t="s">
        <v>103</v>
      </c>
      <c r="D115" s="20" t="s">
        <v>42</v>
      </c>
      <c r="E115" s="20" t="s">
        <v>83</v>
      </c>
      <c r="F115" s="20"/>
      <c r="G115" s="9"/>
      <c r="H115" s="56">
        <f t="shared" si="30"/>
        <v>74.900000000000006</v>
      </c>
      <c r="I115" s="57">
        <f t="shared" si="30"/>
        <v>74.900000000000006</v>
      </c>
      <c r="J115" s="34">
        <f t="shared" si="14"/>
        <v>100</v>
      </c>
    </row>
    <row r="116" spans="1:11" ht="17.25" customHeight="1" x14ac:dyDescent="0.25">
      <c r="A116" s="49">
        <v>110</v>
      </c>
      <c r="B116" s="13" t="s">
        <v>32</v>
      </c>
      <c r="C116" s="20" t="s">
        <v>103</v>
      </c>
      <c r="D116" s="20" t="s">
        <v>42</v>
      </c>
      <c r="E116" s="20" t="s">
        <v>83</v>
      </c>
      <c r="F116" s="20" t="s">
        <v>11</v>
      </c>
      <c r="G116" s="9"/>
      <c r="H116" s="56">
        <f t="shared" si="30"/>
        <v>74.900000000000006</v>
      </c>
      <c r="I116" s="57">
        <f t="shared" si="30"/>
        <v>74.900000000000006</v>
      </c>
      <c r="J116" s="34">
        <f t="shared" si="14"/>
        <v>100</v>
      </c>
      <c r="K116" s="2"/>
    </row>
    <row r="117" spans="1:11" x14ac:dyDescent="0.25">
      <c r="A117" s="49">
        <v>111</v>
      </c>
      <c r="B117" s="13" t="s">
        <v>0</v>
      </c>
      <c r="C117" s="20" t="s">
        <v>103</v>
      </c>
      <c r="D117" s="20" t="s">
        <v>42</v>
      </c>
      <c r="E117" s="20" t="s">
        <v>83</v>
      </c>
      <c r="F117" s="20" t="s">
        <v>1</v>
      </c>
      <c r="G117" s="9"/>
      <c r="H117" s="56">
        <v>74.900000000000006</v>
      </c>
      <c r="I117" s="57">
        <v>74.900000000000006</v>
      </c>
      <c r="J117" s="34">
        <f t="shared" si="14"/>
        <v>100</v>
      </c>
    </row>
    <row r="118" spans="1:11" ht="31.5" customHeight="1" x14ac:dyDescent="0.25">
      <c r="A118" s="49">
        <v>112</v>
      </c>
      <c r="B118" s="80" t="s">
        <v>17</v>
      </c>
      <c r="C118" s="18" t="s">
        <v>103</v>
      </c>
      <c r="D118" s="18" t="s">
        <v>42</v>
      </c>
      <c r="E118" s="18" t="s">
        <v>80</v>
      </c>
      <c r="F118" s="18"/>
      <c r="G118" s="39"/>
      <c r="H118" s="52">
        <f>H119+H122+H125+H128+H131</f>
        <v>408.62</v>
      </c>
      <c r="I118" s="52">
        <f>I119+I122+I125+I128+I131</f>
        <v>408.26</v>
      </c>
      <c r="J118" s="34">
        <f t="shared" ref="J118:J186" si="31">I118*100/H118</f>
        <v>99.911898585482845</v>
      </c>
    </row>
    <row r="119" spans="1:11" ht="49.5" customHeight="1" x14ac:dyDescent="0.25">
      <c r="A119" s="49">
        <v>113</v>
      </c>
      <c r="B119" s="64" t="s">
        <v>173</v>
      </c>
      <c r="C119" s="20"/>
      <c r="D119" s="20"/>
      <c r="E119" s="20" t="s">
        <v>172</v>
      </c>
      <c r="F119" s="20"/>
      <c r="G119" s="39"/>
      <c r="H119" s="58">
        <f>H120</f>
        <v>22</v>
      </c>
      <c r="I119" s="57">
        <f>I120</f>
        <v>21.64</v>
      </c>
      <c r="J119" s="34">
        <f t="shared" si="14"/>
        <v>98.36363636363636</v>
      </c>
    </row>
    <row r="120" spans="1:11" ht="31.5" customHeight="1" x14ac:dyDescent="0.25">
      <c r="A120" s="49">
        <v>114</v>
      </c>
      <c r="B120" s="13" t="s">
        <v>98</v>
      </c>
      <c r="C120" s="20"/>
      <c r="D120" s="20"/>
      <c r="E120" s="20" t="s">
        <v>172</v>
      </c>
      <c r="F120" s="20" t="s">
        <v>48</v>
      </c>
      <c r="G120" s="39"/>
      <c r="H120" s="58">
        <f>H121</f>
        <v>22</v>
      </c>
      <c r="I120" s="57">
        <f>I121</f>
        <v>21.64</v>
      </c>
      <c r="J120" s="34">
        <f t="shared" si="31"/>
        <v>98.36363636363636</v>
      </c>
    </row>
    <row r="121" spans="1:11" ht="31.5" customHeight="1" x14ac:dyDescent="0.25">
      <c r="A121" s="49">
        <v>115</v>
      </c>
      <c r="B121" s="13" t="s">
        <v>47</v>
      </c>
      <c r="C121" s="20"/>
      <c r="D121" s="20"/>
      <c r="E121" s="20" t="s">
        <v>172</v>
      </c>
      <c r="F121" s="20" t="s">
        <v>49</v>
      </c>
      <c r="G121" s="39"/>
      <c r="H121" s="58">
        <v>22</v>
      </c>
      <c r="I121" s="57">
        <v>21.64</v>
      </c>
      <c r="J121" s="34">
        <f t="shared" si="31"/>
        <v>98.36363636363636</v>
      </c>
    </row>
    <row r="122" spans="1:11" ht="39" customHeight="1" x14ac:dyDescent="0.25">
      <c r="A122" s="49">
        <v>116</v>
      </c>
      <c r="B122" s="14" t="s">
        <v>121</v>
      </c>
      <c r="C122" s="20" t="s">
        <v>103</v>
      </c>
      <c r="D122" s="20" t="s">
        <v>42</v>
      </c>
      <c r="E122" s="20" t="s">
        <v>88</v>
      </c>
      <c r="F122" s="20"/>
      <c r="G122" s="9"/>
      <c r="H122" s="58">
        <f>H123</f>
        <v>303.5</v>
      </c>
      <c r="I122" s="57">
        <f t="shared" ref="I122:I123" si="32">I123</f>
        <v>303.5</v>
      </c>
      <c r="J122" s="34">
        <f t="shared" si="31"/>
        <v>100</v>
      </c>
    </row>
    <row r="123" spans="1:11" ht="39.75" customHeight="1" x14ac:dyDescent="0.25">
      <c r="A123" s="49">
        <v>117</v>
      </c>
      <c r="B123" s="13" t="s">
        <v>98</v>
      </c>
      <c r="C123" s="20" t="s">
        <v>103</v>
      </c>
      <c r="D123" s="20" t="s">
        <v>42</v>
      </c>
      <c r="E123" s="20" t="s">
        <v>88</v>
      </c>
      <c r="F123" s="20" t="s">
        <v>48</v>
      </c>
      <c r="G123" s="9"/>
      <c r="H123" s="58">
        <f>H124</f>
        <v>303.5</v>
      </c>
      <c r="I123" s="57">
        <f t="shared" si="32"/>
        <v>303.5</v>
      </c>
      <c r="J123" s="34">
        <f t="shared" si="31"/>
        <v>100</v>
      </c>
    </row>
    <row r="124" spans="1:11" ht="35.25" customHeight="1" x14ac:dyDescent="0.25">
      <c r="A124" s="49">
        <v>118</v>
      </c>
      <c r="B124" s="13" t="s">
        <v>47</v>
      </c>
      <c r="C124" s="20" t="s">
        <v>103</v>
      </c>
      <c r="D124" s="20" t="s">
        <v>42</v>
      </c>
      <c r="E124" s="20" t="s">
        <v>88</v>
      </c>
      <c r="F124" s="20" t="s">
        <v>49</v>
      </c>
      <c r="G124" s="9"/>
      <c r="H124" s="58">
        <v>303.5</v>
      </c>
      <c r="I124" s="57">
        <v>303.5</v>
      </c>
      <c r="J124" s="34">
        <f t="shared" si="31"/>
        <v>100</v>
      </c>
    </row>
    <row r="125" spans="1:11" ht="81" customHeight="1" x14ac:dyDescent="0.25">
      <c r="A125" s="49">
        <v>119</v>
      </c>
      <c r="B125" s="14" t="s">
        <v>143</v>
      </c>
      <c r="C125" s="20" t="s">
        <v>103</v>
      </c>
      <c r="D125" s="20" t="s">
        <v>42</v>
      </c>
      <c r="E125" s="20" t="s">
        <v>144</v>
      </c>
      <c r="F125" s="20"/>
      <c r="G125" s="9"/>
      <c r="H125" s="58">
        <f t="shared" ref="H125:I126" si="33">H126</f>
        <v>5.18</v>
      </c>
      <c r="I125" s="57">
        <f t="shared" si="33"/>
        <v>5.18</v>
      </c>
      <c r="J125" s="34">
        <f t="shared" si="31"/>
        <v>100</v>
      </c>
    </row>
    <row r="126" spans="1:11" ht="33" customHeight="1" x14ac:dyDescent="0.25">
      <c r="A126" s="49">
        <v>120</v>
      </c>
      <c r="B126" s="13" t="s">
        <v>98</v>
      </c>
      <c r="C126" s="20" t="s">
        <v>103</v>
      </c>
      <c r="D126" s="20" t="s">
        <v>42</v>
      </c>
      <c r="E126" s="20" t="s">
        <v>144</v>
      </c>
      <c r="F126" s="20" t="s">
        <v>48</v>
      </c>
      <c r="G126" s="9"/>
      <c r="H126" s="58">
        <f t="shared" si="33"/>
        <v>5.18</v>
      </c>
      <c r="I126" s="57">
        <f t="shared" si="33"/>
        <v>5.18</v>
      </c>
      <c r="J126" s="34">
        <f t="shared" si="31"/>
        <v>100</v>
      </c>
    </row>
    <row r="127" spans="1:11" ht="47.25" x14ac:dyDescent="0.25">
      <c r="A127" s="49">
        <v>121</v>
      </c>
      <c r="B127" s="13" t="s">
        <v>47</v>
      </c>
      <c r="C127" s="20" t="s">
        <v>103</v>
      </c>
      <c r="D127" s="20" t="s">
        <v>42</v>
      </c>
      <c r="E127" s="20" t="s">
        <v>144</v>
      </c>
      <c r="F127" s="20" t="s">
        <v>49</v>
      </c>
      <c r="G127" s="9"/>
      <c r="H127" s="58">
        <v>5.18</v>
      </c>
      <c r="I127" s="57">
        <v>5.18</v>
      </c>
      <c r="J127" s="34">
        <f t="shared" si="31"/>
        <v>100</v>
      </c>
    </row>
    <row r="128" spans="1:11" ht="61.5" customHeight="1" x14ac:dyDescent="0.25">
      <c r="A128" s="49">
        <v>122</v>
      </c>
      <c r="B128" s="13" t="s">
        <v>175</v>
      </c>
      <c r="C128" s="20"/>
      <c r="D128" s="20"/>
      <c r="E128" s="20" t="s">
        <v>174</v>
      </c>
      <c r="F128" s="20"/>
      <c r="G128" s="9"/>
      <c r="H128" s="58">
        <f>H129</f>
        <v>38.630000000000003</v>
      </c>
      <c r="I128" s="57">
        <f>I129</f>
        <v>38.630000000000003</v>
      </c>
      <c r="J128" s="34">
        <f t="shared" si="31"/>
        <v>100</v>
      </c>
    </row>
    <row r="129" spans="1:10" ht="31.5" x14ac:dyDescent="0.25">
      <c r="A129" s="49">
        <v>123</v>
      </c>
      <c r="B129" s="13" t="s">
        <v>98</v>
      </c>
      <c r="C129" s="20" t="s">
        <v>103</v>
      </c>
      <c r="D129" s="20" t="s">
        <v>42</v>
      </c>
      <c r="E129" s="20" t="s">
        <v>174</v>
      </c>
      <c r="F129" s="20" t="s">
        <v>48</v>
      </c>
      <c r="G129" s="9"/>
      <c r="H129" s="58">
        <f>H130</f>
        <v>38.630000000000003</v>
      </c>
      <c r="I129" s="57">
        <f>I130</f>
        <v>38.630000000000003</v>
      </c>
      <c r="J129" s="34">
        <f t="shared" si="31"/>
        <v>100</v>
      </c>
    </row>
    <row r="130" spans="1:10" ht="47.25" x14ac:dyDescent="0.25">
      <c r="A130" s="49">
        <v>124</v>
      </c>
      <c r="B130" s="13" t="s">
        <v>47</v>
      </c>
      <c r="C130" s="20" t="s">
        <v>103</v>
      </c>
      <c r="D130" s="20" t="s">
        <v>42</v>
      </c>
      <c r="E130" s="20" t="s">
        <v>174</v>
      </c>
      <c r="F130" s="20" t="s">
        <v>49</v>
      </c>
      <c r="G130" s="9"/>
      <c r="H130" s="58">
        <v>38.630000000000003</v>
      </c>
      <c r="I130" s="57">
        <v>38.630000000000003</v>
      </c>
      <c r="J130" s="34">
        <f t="shared" si="31"/>
        <v>100</v>
      </c>
    </row>
    <row r="131" spans="1:10" ht="50.25" customHeight="1" x14ac:dyDescent="0.25">
      <c r="A131" s="49">
        <v>125</v>
      </c>
      <c r="B131" s="13" t="s">
        <v>149</v>
      </c>
      <c r="C131" s="20" t="s">
        <v>103</v>
      </c>
      <c r="D131" s="20" t="s">
        <v>42</v>
      </c>
      <c r="E131" s="20" t="s">
        <v>176</v>
      </c>
      <c r="F131" s="20"/>
      <c r="G131" s="9"/>
      <c r="H131" s="58">
        <f>H132</f>
        <v>39.31</v>
      </c>
      <c r="I131" s="58">
        <f t="shared" ref="I131" si="34">I132</f>
        <v>39.31</v>
      </c>
      <c r="J131" s="34">
        <f t="shared" si="31"/>
        <v>100</v>
      </c>
    </row>
    <row r="132" spans="1:10" ht="36" customHeight="1" x14ac:dyDescent="0.25">
      <c r="A132" s="49">
        <v>126</v>
      </c>
      <c r="B132" s="13" t="s">
        <v>98</v>
      </c>
      <c r="C132" s="20" t="s">
        <v>103</v>
      </c>
      <c r="D132" s="20" t="s">
        <v>42</v>
      </c>
      <c r="E132" s="20" t="s">
        <v>176</v>
      </c>
      <c r="F132" s="20" t="s">
        <v>48</v>
      </c>
      <c r="G132" s="9"/>
      <c r="H132" s="58">
        <f>H133</f>
        <v>39.31</v>
      </c>
      <c r="I132" s="58">
        <f t="shared" ref="I132" si="35">I133</f>
        <v>39.31</v>
      </c>
      <c r="J132" s="34">
        <f t="shared" si="31"/>
        <v>100</v>
      </c>
    </row>
    <row r="133" spans="1:10" ht="47.25" x14ac:dyDescent="0.25">
      <c r="A133" s="49">
        <v>127</v>
      </c>
      <c r="B133" s="13" t="s">
        <v>47</v>
      </c>
      <c r="C133" s="20" t="s">
        <v>103</v>
      </c>
      <c r="D133" s="20" t="s">
        <v>42</v>
      </c>
      <c r="E133" s="20" t="s">
        <v>176</v>
      </c>
      <c r="F133" s="20" t="s">
        <v>49</v>
      </c>
      <c r="G133" s="9"/>
      <c r="H133" s="58">
        <v>39.31</v>
      </c>
      <c r="I133" s="57">
        <v>39.31</v>
      </c>
      <c r="J133" s="34">
        <f t="shared" si="31"/>
        <v>100</v>
      </c>
    </row>
    <row r="134" spans="1:10" ht="20.25" customHeight="1" x14ac:dyDescent="0.25">
      <c r="A134" s="49">
        <v>128</v>
      </c>
      <c r="B134" s="36" t="s">
        <v>160</v>
      </c>
      <c r="C134" s="18" t="s">
        <v>103</v>
      </c>
      <c r="D134" s="18" t="s">
        <v>159</v>
      </c>
      <c r="E134" s="20"/>
      <c r="F134" s="20"/>
      <c r="G134" s="9"/>
      <c r="H134" s="52">
        <f t="shared" ref="H134:I138" si="36">H135</f>
        <v>17</v>
      </c>
      <c r="I134" s="54">
        <f t="shared" si="36"/>
        <v>17</v>
      </c>
      <c r="J134" s="34">
        <f t="shared" si="31"/>
        <v>100</v>
      </c>
    </row>
    <row r="135" spans="1:10" ht="47.25" customHeight="1" x14ac:dyDescent="0.25">
      <c r="A135" s="49">
        <v>129</v>
      </c>
      <c r="B135" s="75" t="s">
        <v>123</v>
      </c>
      <c r="C135" s="18" t="s">
        <v>103</v>
      </c>
      <c r="D135" s="18" t="s">
        <v>159</v>
      </c>
      <c r="E135" s="18" t="s">
        <v>80</v>
      </c>
      <c r="F135" s="20"/>
      <c r="G135" s="9"/>
      <c r="H135" s="52">
        <f t="shared" si="36"/>
        <v>17</v>
      </c>
      <c r="I135" s="52">
        <f t="shared" si="36"/>
        <v>17</v>
      </c>
      <c r="J135" s="34">
        <f t="shared" si="31"/>
        <v>100</v>
      </c>
    </row>
    <row r="136" spans="1:10" ht="78.75" x14ac:dyDescent="0.25">
      <c r="A136" s="49">
        <v>130</v>
      </c>
      <c r="B136" s="75" t="s">
        <v>163</v>
      </c>
      <c r="C136" s="18" t="s">
        <v>103</v>
      </c>
      <c r="D136" s="18" t="s">
        <v>159</v>
      </c>
      <c r="E136" s="18" t="s">
        <v>80</v>
      </c>
      <c r="F136" s="20"/>
      <c r="G136" s="9"/>
      <c r="H136" s="52">
        <f t="shared" si="36"/>
        <v>17</v>
      </c>
      <c r="I136" s="57">
        <f t="shared" si="36"/>
        <v>17</v>
      </c>
      <c r="J136" s="34">
        <f t="shared" si="31"/>
        <v>100</v>
      </c>
    </row>
    <row r="137" spans="1:10" ht="33.75" customHeight="1" x14ac:dyDescent="0.25">
      <c r="A137" s="49">
        <v>131</v>
      </c>
      <c r="B137" s="13" t="s">
        <v>162</v>
      </c>
      <c r="C137" s="20" t="s">
        <v>103</v>
      </c>
      <c r="D137" s="20" t="s">
        <v>159</v>
      </c>
      <c r="E137" s="20" t="s">
        <v>161</v>
      </c>
      <c r="F137" s="20"/>
      <c r="G137" s="9"/>
      <c r="H137" s="58">
        <f t="shared" si="36"/>
        <v>17</v>
      </c>
      <c r="I137" s="57">
        <f t="shared" si="36"/>
        <v>17</v>
      </c>
      <c r="J137" s="34">
        <f t="shared" si="31"/>
        <v>100</v>
      </c>
    </row>
    <row r="138" spans="1:10" ht="31.5" x14ac:dyDescent="0.25">
      <c r="A138" s="49">
        <v>132</v>
      </c>
      <c r="B138" s="13" t="s">
        <v>98</v>
      </c>
      <c r="C138" s="20" t="s">
        <v>103</v>
      </c>
      <c r="D138" s="20" t="s">
        <v>159</v>
      </c>
      <c r="E138" s="20" t="s">
        <v>161</v>
      </c>
      <c r="F138" s="20" t="s">
        <v>48</v>
      </c>
      <c r="G138" s="9"/>
      <c r="H138" s="58">
        <f t="shared" si="36"/>
        <v>17</v>
      </c>
      <c r="I138" s="57">
        <f t="shared" si="36"/>
        <v>17</v>
      </c>
      <c r="J138" s="34">
        <f t="shared" si="31"/>
        <v>100</v>
      </c>
    </row>
    <row r="139" spans="1:10" ht="47.25" x14ac:dyDescent="0.25">
      <c r="A139" s="49">
        <v>133</v>
      </c>
      <c r="B139" s="13" t="s">
        <v>47</v>
      </c>
      <c r="C139" s="20" t="s">
        <v>103</v>
      </c>
      <c r="D139" s="20" t="s">
        <v>159</v>
      </c>
      <c r="E139" s="20" t="s">
        <v>161</v>
      </c>
      <c r="F139" s="20" t="s">
        <v>49</v>
      </c>
      <c r="G139" s="9"/>
      <c r="H139" s="58">
        <v>17</v>
      </c>
      <c r="I139" s="57">
        <v>17</v>
      </c>
      <c r="J139" s="34">
        <f t="shared" si="31"/>
        <v>100</v>
      </c>
    </row>
    <row r="140" spans="1:10" ht="21" customHeight="1" x14ac:dyDescent="0.25">
      <c r="A140" s="49">
        <v>134</v>
      </c>
      <c r="B140" s="40" t="s">
        <v>35</v>
      </c>
      <c r="C140" s="18" t="s">
        <v>103</v>
      </c>
      <c r="D140" s="18" t="s">
        <v>36</v>
      </c>
      <c r="E140" s="20"/>
      <c r="F140" s="20"/>
      <c r="G140" s="9"/>
      <c r="H140" s="52">
        <f>H141+H169</f>
        <v>3578.37</v>
      </c>
      <c r="I140" s="54">
        <f>I141+I169</f>
        <v>3409.6499999999996</v>
      </c>
      <c r="J140" s="34">
        <f t="shared" si="31"/>
        <v>95.285004066097116</v>
      </c>
    </row>
    <row r="141" spans="1:10" ht="19.5" customHeight="1" x14ac:dyDescent="0.25">
      <c r="A141" s="49">
        <v>135</v>
      </c>
      <c r="B141" s="36" t="s">
        <v>18</v>
      </c>
      <c r="C141" s="18" t="s">
        <v>103</v>
      </c>
      <c r="D141" s="18" t="s">
        <v>2</v>
      </c>
      <c r="E141" s="18"/>
      <c r="F141" s="18"/>
      <c r="G141" s="39"/>
      <c r="H141" s="52">
        <f>H142</f>
        <v>2360.35</v>
      </c>
      <c r="I141" s="54">
        <f t="shared" ref="H141:I160" si="37">I142</f>
        <v>2203.6799999999998</v>
      </c>
      <c r="J141" s="34">
        <f t="shared" si="31"/>
        <v>93.362425064079474</v>
      </c>
    </row>
    <row r="142" spans="1:10" ht="52.5" customHeight="1" x14ac:dyDescent="0.25">
      <c r="A142" s="49">
        <v>136</v>
      </c>
      <c r="B142" s="75" t="s">
        <v>123</v>
      </c>
      <c r="C142" s="18" t="s">
        <v>103</v>
      </c>
      <c r="D142" s="18" t="s">
        <v>2</v>
      </c>
      <c r="E142" s="18" t="s">
        <v>80</v>
      </c>
      <c r="F142" s="18"/>
      <c r="G142" s="39"/>
      <c r="H142" s="52">
        <f>H143+H147+H151+H155+H159</f>
        <v>2360.35</v>
      </c>
      <c r="I142" s="52">
        <f>I143+I147+I151+I155+I159</f>
        <v>2203.6799999999998</v>
      </c>
      <c r="J142" s="34">
        <f t="shared" si="31"/>
        <v>93.362425064079474</v>
      </c>
    </row>
    <row r="143" spans="1:10" ht="22.5" customHeight="1" x14ac:dyDescent="0.25">
      <c r="A143" s="49">
        <v>137</v>
      </c>
      <c r="B143" s="75" t="s">
        <v>177</v>
      </c>
      <c r="C143" s="18" t="s">
        <v>103</v>
      </c>
      <c r="D143" s="18" t="s">
        <v>2</v>
      </c>
      <c r="E143" s="18" t="s">
        <v>80</v>
      </c>
      <c r="F143" s="18"/>
      <c r="G143" s="39"/>
      <c r="H143" s="52">
        <f>H144</f>
        <v>623.48</v>
      </c>
      <c r="I143" s="52">
        <f t="shared" ref="I143" si="38">I144</f>
        <v>623.48</v>
      </c>
      <c r="J143" s="34">
        <f t="shared" si="31"/>
        <v>100</v>
      </c>
    </row>
    <row r="144" spans="1:10" ht="62.25" customHeight="1" x14ac:dyDescent="0.25">
      <c r="A144" s="49">
        <v>138</v>
      </c>
      <c r="B144" s="17" t="s">
        <v>165</v>
      </c>
      <c r="C144" s="20" t="s">
        <v>103</v>
      </c>
      <c r="D144" s="20" t="s">
        <v>2</v>
      </c>
      <c r="E144" s="20" t="s">
        <v>150</v>
      </c>
      <c r="F144" s="20"/>
      <c r="G144" s="39"/>
      <c r="H144" s="58">
        <f>H145</f>
        <v>623.48</v>
      </c>
      <c r="I144" s="58">
        <f t="shared" ref="I144" si="39">I145</f>
        <v>623.48</v>
      </c>
      <c r="J144" s="34">
        <f t="shared" si="31"/>
        <v>100</v>
      </c>
    </row>
    <row r="145" spans="1:10" ht="35.25" customHeight="1" x14ac:dyDescent="0.25">
      <c r="A145" s="49">
        <v>139</v>
      </c>
      <c r="B145" s="13" t="s">
        <v>98</v>
      </c>
      <c r="C145" s="20" t="s">
        <v>103</v>
      </c>
      <c r="D145" s="20" t="s">
        <v>2</v>
      </c>
      <c r="E145" s="20" t="s">
        <v>150</v>
      </c>
      <c r="F145" s="20" t="s">
        <v>48</v>
      </c>
      <c r="G145" s="39"/>
      <c r="H145" s="58">
        <f>H146</f>
        <v>623.48</v>
      </c>
      <c r="I145" s="58">
        <f t="shared" ref="I145" si="40">I146</f>
        <v>623.48</v>
      </c>
      <c r="J145" s="34">
        <f t="shared" si="31"/>
        <v>100</v>
      </c>
    </row>
    <row r="146" spans="1:10" ht="35.25" customHeight="1" x14ac:dyDescent="0.25">
      <c r="A146" s="49">
        <v>140</v>
      </c>
      <c r="B146" s="13" t="s">
        <v>47</v>
      </c>
      <c r="C146" s="20" t="s">
        <v>103</v>
      </c>
      <c r="D146" s="20" t="s">
        <v>2</v>
      </c>
      <c r="E146" s="20" t="s">
        <v>150</v>
      </c>
      <c r="F146" s="20" t="s">
        <v>49</v>
      </c>
      <c r="G146" s="39"/>
      <c r="H146" s="58">
        <v>623.48</v>
      </c>
      <c r="I146" s="57">
        <v>623.48</v>
      </c>
      <c r="J146" s="34">
        <f t="shared" si="31"/>
        <v>100</v>
      </c>
    </row>
    <row r="147" spans="1:10" ht="49.5" customHeight="1" x14ac:dyDescent="0.25">
      <c r="A147" s="49">
        <v>141</v>
      </c>
      <c r="B147" s="75" t="s">
        <v>113</v>
      </c>
      <c r="C147" s="18" t="s">
        <v>103</v>
      </c>
      <c r="D147" s="18" t="s">
        <v>2</v>
      </c>
      <c r="E147" s="18" t="s">
        <v>80</v>
      </c>
      <c r="F147" s="18"/>
      <c r="G147" s="39"/>
      <c r="H147" s="52">
        <f>H148</f>
        <v>46.1</v>
      </c>
      <c r="I147" s="52">
        <f t="shared" ref="I147" si="41">I148</f>
        <v>46.1</v>
      </c>
      <c r="J147" s="34">
        <f t="shared" si="31"/>
        <v>100</v>
      </c>
    </row>
    <row r="148" spans="1:10" ht="38.25" customHeight="1" x14ac:dyDescent="0.25">
      <c r="A148" s="49">
        <v>142</v>
      </c>
      <c r="B148" s="17" t="s">
        <v>151</v>
      </c>
      <c r="C148" s="20" t="s">
        <v>103</v>
      </c>
      <c r="D148" s="20" t="s">
        <v>2</v>
      </c>
      <c r="E148" s="20" t="s">
        <v>152</v>
      </c>
      <c r="F148" s="20"/>
      <c r="G148" s="39"/>
      <c r="H148" s="58">
        <f>H149</f>
        <v>46.1</v>
      </c>
      <c r="I148" s="58">
        <f t="shared" ref="I148" si="42">I149</f>
        <v>46.1</v>
      </c>
      <c r="J148" s="34">
        <f t="shared" si="31"/>
        <v>100</v>
      </c>
    </row>
    <row r="149" spans="1:10" ht="36" customHeight="1" x14ac:dyDescent="0.25">
      <c r="A149" s="49">
        <v>143</v>
      </c>
      <c r="B149" s="13" t="s">
        <v>98</v>
      </c>
      <c r="C149" s="20" t="s">
        <v>103</v>
      </c>
      <c r="D149" s="20" t="s">
        <v>2</v>
      </c>
      <c r="E149" s="20" t="s">
        <v>152</v>
      </c>
      <c r="F149" s="20" t="s">
        <v>48</v>
      </c>
      <c r="G149" s="39"/>
      <c r="H149" s="58">
        <f>H150</f>
        <v>46.1</v>
      </c>
      <c r="I149" s="58">
        <f t="shared" ref="I149" si="43">I150</f>
        <v>46.1</v>
      </c>
      <c r="J149" s="34">
        <f t="shared" si="31"/>
        <v>100</v>
      </c>
    </row>
    <row r="150" spans="1:10" ht="36" customHeight="1" x14ac:dyDescent="0.25">
      <c r="A150" s="49">
        <v>144</v>
      </c>
      <c r="B150" s="13" t="s">
        <v>47</v>
      </c>
      <c r="C150" s="20" t="s">
        <v>103</v>
      </c>
      <c r="D150" s="20" t="s">
        <v>2</v>
      </c>
      <c r="E150" s="20" t="s">
        <v>152</v>
      </c>
      <c r="F150" s="20" t="s">
        <v>49</v>
      </c>
      <c r="G150" s="39"/>
      <c r="H150" s="58">
        <v>46.1</v>
      </c>
      <c r="I150" s="57">
        <v>46.1</v>
      </c>
      <c r="J150" s="34">
        <f t="shared" si="31"/>
        <v>100</v>
      </c>
    </row>
    <row r="151" spans="1:10" ht="39" customHeight="1" x14ac:dyDescent="0.25">
      <c r="A151" s="49">
        <v>145</v>
      </c>
      <c r="B151" s="75" t="s">
        <v>178</v>
      </c>
      <c r="C151" s="20" t="s">
        <v>103</v>
      </c>
      <c r="D151" s="20" t="s">
        <v>2</v>
      </c>
      <c r="E151" s="18" t="s">
        <v>80</v>
      </c>
      <c r="F151" s="18"/>
      <c r="G151" s="39"/>
      <c r="H151" s="65">
        <f t="shared" ref="H151:I153" si="44">H152</f>
        <v>0.73</v>
      </c>
      <c r="I151" s="68">
        <f t="shared" si="44"/>
        <v>0</v>
      </c>
      <c r="J151" s="34">
        <f t="shared" si="31"/>
        <v>0</v>
      </c>
    </row>
    <row r="152" spans="1:10" ht="34.5" customHeight="1" x14ac:dyDescent="0.25">
      <c r="A152" s="49">
        <v>146</v>
      </c>
      <c r="B152" s="17" t="s">
        <v>120</v>
      </c>
      <c r="C152" s="20" t="s">
        <v>103</v>
      </c>
      <c r="D152" s="20" t="s">
        <v>2</v>
      </c>
      <c r="E152" s="20" t="s">
        <v>89</v>
      </c>
      <c r="F152" s="20"/>
      <c r="G152" s="39"/>
      <c r="H152" s="58">
        <f t="shared" si="44"/>
        <v>0.73</v>
      </c>
      <c r="I152" s="57">
        <f t="shared" si="44"/>
        <v>0</v>
      </c>
      <c r="J152" s="34">
        <f t="shared" si="31"/>
        <v>0</v>
      </c>
    </row>
    <row r="153" spans="1:10" ht="66.75" customHeight="1" x14ac:dyDescent="0.25">
      <c r="A153" s="49">
        <v>147</v>
      </c>
      <c r="B153" s="13" t="s">
        <v>148</v>
      </c>
      <c r="C153" s="20" t="s">
        <v>103</v>
      </c>
      <c r="D153" s="20" t="s">
        <v>2</v>
      </c>
      <c r="E153" s="20" t="s">
        <v>89</v>
      </c>
      <c r="F153" s="20" t="s">
        <v>45</v>
      </c>
      <c r="G153" s="39"/>
      <c r="H153" s="58">
        <f t="shared" si="44"/>
        <v>0.73</v>
      </c>
      <c r="I153" s="57">
        <f t="shared" si="44"/>
        <v>0</v>
      </c>
      <c r="J153" s="34">
        <f t="shared" si="31"/>
        <v>0</v>
      </c>
    </row>
    <row r="154" spans="1:10" ht="32.25" customHeight="1" x14ac:dyDescent="0.25">
      <c r="A154" s="49">
        <v>148</v>
      </c>
      <c r="B154" s="13" t="s">
        <v>57</v>
      </c>
      <c r="C154" s="20" t="s">
        <v>103</v>
      </c>
      <c r="D154" s="20" t="s">
        <v>2</v>
      </c>
      <c r="E154" s="20" t="s">
        <v>89</v>
      </c>
      <c r="F154" s="20" t="s">
        <v>56</v>
      </c>
      <c r="G154" s="39"/>
      <c r="H154" s="58">
        <v>0.73</v>
      </c>
      <c r="I154" s="57">
        <v>0</v>
      </c>
      <c r="J154" s="34">
        <f t="shared" si="31"/>
        <v>0</v>
      </c>
    </row>
    <row r="155" spans="1:10" ht="50.25" customHeight="1" x14ac:dyDescent="0.25">
      <c r="A155" s="49">
        <v>149</v>
      </c>
      <c r="B155" s="75" t="s">
        <v>113</v>
      </c>
      <c r="C155" s="18" t="s">
        <v>103</v>
      </c>
      <c r="D155" s="18" t="s">
        <v>2</v>
      </c>
      <c r="E155" s="18" t="s">
        <v>80</v>
      </c>
      <c r="F155" s="18"/>
      <c r="G155" s="39"/>
      <c r="H155" s="52">
        <f t="shared" si="37"/>
        <v>1580.02</v>
      </c>
      <c r="I155" s="54">
        <f t="shared" si="37"/>
        <v>1424.08</v>
      </c>
      <c r="J155" s="32">
        <f t="shared" si="31"/>
        <v>90.130504677155983</v>
      </c>
    </row>
    <row r="156" spans="1:10" ht="37.5" customHeight="1" x14ac:dyDescent="0.25">
      <c r="A156" s="49">
        <v>150</v>
      </c>
      <c r="B156" s="17" t="s">
        <v>120</v>
      </c>
      <c r="C156" s="20" t="s">
        <v>103</v>
      </c>
      <c r="D156" s="20" t="s">
        <v>2</v>
      </c>
      <c r="E156" s="20" t="s">
        <v>89</v>
      </c>
      <c r="F156" s="20"/>
      <c r="G156" s="9"/>
      <c r="H156" s="58">
        <f t="shared" si="37"/>
        <v>1580.02</v>
      </c>
      <c r="I156" s="57">
        <f t="shared" si="37"/>
        <v>1424.08</v>
      </c>
      <c r="J156" s="34">
        <f t="shared" si="31"/>
        <v>90.130504677155983</v>
      </c>
    </row>
    <row r="157" spans="1:10" ht="34.5" customHeight="1" x14ac:dyDescent="0.25">
      <c r="A157" s="49">
        <v>151</v>
      </c>
      <c r="B157" s="13" t="s">
        <v>98</v>
      </c>
      <c r="C157" s="20" t="s">
        <v>103</v>
      </c>
      <c r="D157" s="20" t="s">
        <v>2</v>
      </c>
      <c r="E157" s="20" t="s">
        <v>89</v>
      </c>
      <c r="F157" s="20" t="s">
        <v>48</v>
      </c>
      <c r="G157" s="9"/>
      <c r="H157" s="58">
        <f t="shared" si="37"/>
        <v>1580.02</v>
      </c>
      <c r="I157" s="57">
        <f t="shared" si="37"/>
        <v>1424.08</v>
      </c>
      <c r="J157" s="34">
        <f t="shared" si="31"/>
        <v>90.130504677155983</v>
      </c>
    </row>
    <row r="158" spans="1:10" ht="47.25" x14ac:dyDescent="0.25">
      <c r="A158" s="49">
        <v>152</v>
      </c>
      <c r="B158" s="13" t="s">
        <v>47</v>
      </c>
      <c r="C158" s="20" t="s">
        <v>103</v>
      </c>
      <c r="D158" s="20" t="s">
        <v>2</v>
      </c>
      <c r="E158" s="20" t="s">
        <v>89</v>
      </c>
      <c r="F158" s="20" t="s">
        <v>49</v>
      </c>
      <c r="G158" s="9"/>
      <c r="H158" s="58">
        <v>1580.02</v>
      </c>
      <c r="I158" s="57">
        <v>1424.08</v>
      </c>
      <c r="J158" s="34">
        <f t="shared" si="31"/>
        <v>90.130504677155983</v>
      </c>
    </row>
    <row r="159" spans="1:10" ht="23.25" customHeight="1" x14ac:dyDescent="0.25">
      <c r="A159" s="49">
        <v>153</v>
      </c>
      <c r="B159" s="75" t="s">
        <v>177</v>
      </c>
      <c r="C159" s="18" t="s">
        <v>103</v>
      </c>
      <c r="D159" s="18" t="s">
        <v>2</v>
      </c>
      <c r="E159" s="18" t="s">
        <v>80</v>
      </c>
      <c r="F159" s="18"/>
      <c r="G159" s="39"/>
      <c r="H159" s="52">
        <f>H160+H163+H166</f>
        <v>110.02000000000001</v>
      </c>
      <c r="I159" s="52">
        <f>I160+I163+I166</f>
        <v>110.02000000000001</v>
      </c>
      <c r="J159" s="32">
        <f t="shared" si="31"/>
        <v>100.00000000000001</v>
      </c>
    </row>
    <row r="160" spans="1:10" ht="63" x14ac:dyDescent="0.25">
      <c r="A160" s="49">
        <v>154</v>
      </c>
      <c r="B160" s="17" t="s">
        <v>153</v>
      </c>
      <c r="C160" s="20" t="s">
        <v>103</v>
      </c>
      <c r="D160" s="20" t="s">
        <v>2</v>
      </c>
      <c r="E160" s="20" t="s">
        <v>154</v>
      </c>
      <c r="F160" s="20"/>
      <c r="G160" s="9"/>
      <c r="H160" s="58">
        <f t="shared" si="37"/>
        <v>36.68</v>
      </c>
      <c r="I160" s="57">
        <f t="shared" si="37"/>
        <v>36.68</v>
      </c>
      <c r="J160" s="34">
        <f t="shared" si="31"/>
        <v>100</v>
      </c>
    </row>
    <row r="161" spans="1:10" ht="32.25" customHeight="1" x14ac:dyDescent="0.25">
      <c r="A161" s="49">
        <v>155</v>
      </c>
      <c r="B161" s="13" t="s">
        <v>98</v>
      </c>
      <c r="C161" s="20" t="s">
        <v>103</v>
      </c>
      <c r="D161" s="20" t="s">
        <v>2</v>
      </c>
      <c r="E161" s="20" t="s">
        <v>154</v>
      </c>
      <c r="F161" s="20" t="s">
        <v>48</v>
      </c>
      <c r="G161" s="9"/>
      <c r="H161" s="58">
        <f t="shared" ref="H161:I161" si="45">H162</f>
        <v>36.68</v>
      </c>
      <c r="I161" s="57">
        <f t="shared" si="45"/>
        <v>36.68</v>
      </c>
      <c r="J161" s="34">
        <f t="shared" si="31"/>
        <v>100</v>
      </c>
    </row>
    <row r="162" spans="1:10" ht="47.25" x14ac:dyDescent="0.25">
      <c r="A162" s="49">
        <v>156</v>
      </c>
      <c r="B162" s="13" t="s">
        <v>47</v>
      </c>
      <c r="C162" s="20" t="s">
        <v>103</v>
      </c>
      <c r="D162" s="20" t="s">
        <v>2</v>
      </c>
      <c r="E162" s="20" t="s">
        <v>154</v>
      </c>
      <c r="F162" s="20" t="s">
        <v>49</v>
      </c>
      <c r="G162" s="9"/>
      <c r="H162" s="58">
        <v>36.68</v>
      </c>
      <c r="I162" s="57">
        <v>36.68</v>
      </c>
      <c r="J162" s="34">
        <f t="shared" si="31"/>
        <v>100</v>
      </c>
    </row>
    <row r="163" spans="1:10" ht="78.75" x14ac:dyDescent="0.25">
      <c r="A163" s="49">
        <v>157</v>
      </c>
      <c r="B163" s="17" t="s">
        <v>156</v>
      </c>
      <c r="C163" s="20" t="s">
        <v>103</v>
      </c>
      <c r="D163" s="20" t="s">
        <v>2</v>
      </c>
      <c r="E163" s="20" t="s">
        <v>155</v>
      </c>
      <c r="F163" s="20"/>
      <c r="G163" s="9"/>
      <c r="H163" s="58">
        <f t="shared" ref="H163:I167" si="46">H164</f>
        <v>51.34</v>
      </c>
      <c r="I163" s="57">
        <f t="shared" si="46"/>
        <v>51.34</v>
      </c>
      <c r="J163" s="34">
        <f t="shared" si="31"/>
        <v>100</v>
      </c>
    </row>
    <row r="164" spans="1:10" ht="31.5" x14ac:dyDescent="0.25">
      <c r="A164" s="49">
        <v>158</v>
      </c>
      <c r="B164" s="13" t="s">
        <v>98</v>
      </c>
      <c r="C164" s="20" t="s">
        <v>103</v>
      </c>
      <c r="D164" s="20" t="s">
        <v>2</v>
      </c>
      <c r="E164" s="20" t="s">
        <v>155</v>
      </c>
      <c r="F164" s="20" t="s">
        <v>48</v>
      </c>
      <c r="G164" s="9"/>
      <c r="H164" s="58">
        <f t="shared" si="46"/>
        <v>51.34</v>
      </c>
      <c r="I164" s="57">
        <f t="shared" si="46"/>
        <v>51.34</v>
      </c>
      <c r="J164" s="34">
        <f t="shared" si="31"/>
        <v>100</v>
      </c>
    </row>
    <row r="165" spans="1:10" ht="47.25" x14ac:dyDescent="0.25">
      <c r="A165" s="49">
        <v>159</v>
      </c>
      <c r="B165" s="13" t="s">
        <v>47</v>
      </c>
      <c r="C165" s="20" t="s">
        <v>103</v>
      </c>
      <c r="D165" s="20" t="s">
        <v>2</v>
      </c>
      <c r="E165" s="20" t="s">
        <v>155</v>
      </c>
      <c r="F165" s="20" t="s">
        <v>49</v>
      </c>
      <c r="G165" s="9"/>
      <c r="H165" s="58">
        <v>51.34</v>
      </c>
      <c r="I165" s="57">
        <v>51.34</v>
      </c>
      <c r="J165" s="34">
        <f t="shared" si="31"/>
        <v>100</v>
      </c>
    </row>
    <row r="166" spans="1:10" ht="78.75" x14ac:dyDescent="0.25">
      <c r="A166" s="49">
        <v>160</v>
      </c>
      <c r="B166" s="17" t="s">
        <v>156</v>
      </c>
      <c r="C166" s="20" t="s">
        <v>103</v>
      </c>
      <c r="D166" s="20" t="s">
        <v>2</v>
      </c>
      <c r="E166" s="20" t="s">
        <v>157</v>
      </c>
      <c r="F166" s="20"/>
      <c r="G166" s="9"/>
      <c r="H166" s="58">
        <f t="shared" si="46"/>
        <v>22</v>
      </c>
      <c r="I166" s="57">
        <f t="shared" si="46"/>
        <v>22</v>
      </c>
      <c r="J166" s="34">
        <f t="shared" si="31"/>
        <v>100</v>
      </c>
    </row>
    <row r="167" spans="1:10" ht="31.5" x14ac:dyDescent="0.25">
      <c r="A167" s="49">
        <v>161</v>
      </c>
      <c r="B167" s="13" t="s">
        <v>98</v>
      </c>
      <c r="C167" s="20" t="s">
        <v>103</v>
      </c>
      <c r="D167" s="20" t="s">
        <v>2</v>
      </c>
      <c r="E167" s="20" t="s">
        <v>157</v>
      </c>
      <c r="F167" s="20" t="s">
        <v>48</v>
      </c>
      <c r="G167" s="9"/>
      <c r="H167" s="58">
        <f t="shared" si="46"/>
        <v>22</v>
      </c>
      <c r="I167" s="57">
        <f t="shared" si="46"/>
        <v>22</v>
      </c>
      <c r="J167" s="34">
        <f t="shared" si="31"/>
        <v>100</v>
      </c>
    </row>
    <row r="168" spans="1:10" ht="47.25" x14ac:dyDescent="0.25">
      <c r="A168" s="49">
        <v>162</v>
      </c>
      <c r="B168" s="13" t="s">
        <v>47</v>
      </c>
      <c r="C168" s="20" t="s">
        <v>103</v>
      </c>
      <c r="D168" s="20" t="s">
        <v>2</v>
      </c>
      <c r="E168" s="20" t="s">
        <v>157</v>
      </c>
      <c r="F168" s="20" t="s">
        <v>49</v>
      </c>
      <c r="G168" s="9"/>
      <c r="H168" s="58">
        <v>22</v>
      </c>
      <c r="I168" s="57">
        <v>22</v>
      </c>
      <c r="J168" s="34">
        <f t="shared" si="31"/>
        <v>100</v>
      </c>
    </row>
    <row r="169" spans="1:10" ht="37.5" customHeight="1" x14ac:dyDescent="0.25">
      <c r="A169" s="49">
        <v>163</v>
      </c>
      <c r="B169" s="12" t="s">
        <v>23</v>
      </c>
      <c r="C169" s="18" t="s">
        <v>103</v>
      </c>
      <c r="D169" s="18" t="s">
        <v>24</v>
      </c>
      <c r="E169" s="18"/>
      <c r="F169" s="21" t="s">
        <v>7</v>
      </c>
      <c r="G169" s="5" t="e">
        <f>#REF!</f>
        <v>#REF!</v>
      </c>
      <c r="H169" s="52">
        <f>H170+H188</f>
        <v>1218.02</v>
      </c>
      <c r="I169" s="54">
        <f>I170+I188</f>
        <v>1205.97</v>
      </c>
      <c r="J169" s="32">
        <f t="shared" si="31"/>
        <v>99.010689479647297</v>
      </c>
    </row>
    <row r="170" spans="1:10" ht="47.25" customHeight="1" x14ac:dyDescent="0.25">
      <c r="A170" s="49">
        <v>164</v>
      </c>
      <c r="B170" s="75" t="s">
        <v>181</v>
      </c>
      <c r="C170" s="18" t="s">
        <v>103</v>
      </c>
      <c r="D170" s="18" t="s">
        <v>24</v>
      </c>
      <c r="E170" s="18" t="s">
        <v>80</v>
      </c>
      <c r="F170" s="21"/>
      <c r="G170" s="5"/>
      <c r="H170" s="52">
        <f>H171+H175+H184</f>
        <v>1211.52</v>
      </c>
      <c r="I170" s="54">
        <f>I171+I175+I184</f>
        <v>1199.47</v>
      </c>
      <c r="J170" s="32">
        <f t="shared" si="31"/>
        <v>99.00538166930798</v>
      </c>
    </row>
    <row r="171" spans="1:10" ht="48.75" customHeight="1" x14ac:dyDescent="0.25">
      <c r="A171" s="49">
        <v>165</v>
      </c>
      <c r="B171" s="76" t="s">
        <v>136</v>
      </c>
      <c r="C171" s="18" t="s">
        <v>103</v>
      </c>
      <c r="D171" s="18" t="s">
        <v>24</v>
      </c>
      <c r="E171" s="18" t="s">
        <v>80</v>
      </c>
      <c r="F171" s="21"/>
      <c r="G171" s="5"/>
      <c r="H171" s="52">
        <f t="shared" ref="H171:I173" si="47">H172</f>
        <v>13.87</v>
      </c>
      <c r="I171" s="54">
        <f t="shared" si="47"/>
        <v>13.87</v>
      </c>
      <c r="J171" s="32">
        <f t="shared" si="31"/>
        <v>100</v>
      </c>
    </row>
    <row r="172" spans="1:10" ht="31.5" x14ac:dyDescent="0.25">
      <c r="A172" s="49">
        <v>166</v>
      </c>
      <c r="B172" s="14" t="s">
        <v>55</v>
      </c>
      <c r="C172" s="20" t="s">
        <v>103</v>
      </c>
      <c r="D172" s="20" t="s">
        <v>24</v>
      </c>
      <c r="E172" s="20" t="s">
        <v>81</v>
      </c>
      <c r="F172" s="37"/>
      <c r="G172" s="42"/>
      <c r="H172" s="58">
        <f t="shared" si="47"/>
        <v>13.87</v>
      </c>
      <c r="I172" s="57">
        <f t="shared" si="47"/>
        <v>13.87</v>
      </c>
      <c r="J172" s="34">
        <f t="shared" si="31"/>
        <v>100</v>
      </c>
    </row>
    <row r="173" spans="1:10" ht="65.25" customHeight="1" x14ac:dyDescent="0.25">
      <c r="A173" s="49">
        <v>167</v>
      </c>
      <c r="B173" s="13" t="s">
        <v>44</v>
      </c>
      <c r="C173" s="20" t="s">
        <v>103</v>
      </c>
      <c r="D173" s="20" t="s">
        <v>24</v>
      </c>
      <c r="E173" s="20" t="s">
        <v>81</v>
      </c>
      <c r="F173" s="20" t="s">
        <v>45</v>
      </c>
      <c r="G173" s="42"/>
      <c r="H173" s="58">
        <f t="shared" si="47"/>
        <v>13.87</v>
      </c>
      <c r="I173" s="57">
        <f t="shared" si="47"/>
        <v>13.87</v>
      </c>
      <c r="J173" s="34">
        <f t="shared" si="31"/>
        <v>100</v>
      </c>
    </row>
    <row r="174" spans="1:10" ht="20.25" customHeight="1" x14ac:dyDescent="0.25">
      <c r="A174" s="49">
        <v>168</v>
      </c>
      <c r="B174" s="13" t="s">
        <v>57</v>
      </c>
      <c r="C174" s="20" t="s">
        <v>103</v>
      </c>
      <c r="D174" s="20" t="s">
        <v>24</v>
      </c>
      <c r="E174" s="20" t="s">
        <v>81</v>
      </c>
      <c r="F174" s="20" t="s">
        <v>56</v>
      </c>
      <c r="G174" s="9"/>
      <c r="H174" s="58">
        <v>13.87</v>
      </c>
      <c r="I174" s="57">
        <v>13.87</v>
      </c>
      <c r="J174" s="34">
        <f t="shared" si="31"/>
        <v>100</v>
      </c>
    </row>
    <row r="175" spans="1:10" ht="47.25" customHeight="1" x14ac:dyDescent="0.25">
      <c r="A175" s="49">
        <v>169</v>
      </c>
      <c r="B175" s="75" t="s">
        <v>136</v>
      </c>
      <c r="C175" s="18" t="s">
        <v>103</v>
      </c>
      <c r="D175" s="18" t="s">
        <v>24</v>
      </c>
      <c r="E175" s="18" t="s">
        <v>80</v>
      </c>
      <c r="F175" s="21"/>
      <c r="G175" s="5"/>
      <c r="H175" s="52">
        <f>H176+H181</f>
        <v>898.05</v>
      </c>
      <c r="I175" s="54">
        <f>I176+I181</f>
        <v>886</v>
      </c>
      <c r="J175" s="32">
        <f t="shared" si="31"/>
        <v>98.658203886197882</v>
      </c>
    </row>
    <row r="176" spans="1:10" ht="32.25" customHeight="1" x14ac:dyDescent="0.25">
      <c r="A176" s="49">
        <v>170</v>
      </c>
      <c r="B176" s="13" t="s">
        <v>115</v>
      </c>
      <c r="C176" s="20" t="s">
        <v>103</v>
      </c>
      <c r="D176" s="20" t="s">
        <v>24</v>
      </c>
      <c r="E176" s="20" t="s">
        <v>84</v>
      </c>
      <c r="F176" s="37"/>
      <c r="G176" s="42"/>
      <c r="H176" s="58">
        <f>H177+H179</f>
        <v>842.75</v>
      </c>
      <c r="I176" s="57">
        <f>I177+I179</f>
        <v>835.9</v>
      </c>
      <c r="J176" s="34">
        <f t="shared" si="31"/>
        <v>99.187184811628597</v>
      </c>
    </row>
    <row r="177" spans="1:10" ht="65.25" customHeight="1" x14ac:dyDescent="0.25">
      <c r="A177" s="49">
        <v>171</v>
      </c>
      <c r="B177" s="13" t="s">
        <v>44</v>
      </c>
      <c r="C177" s="20" t="s">
        <v>103</v>
      </c>
      <c r="D177" s="20" t="s">
        <v>24</v>
      </c>
      <c r="E177" s="20" t="s">
        <v>84</v>
      </c>
      <c r="F177" s="20" t="s">
        <v>45</v>
      </c>
      <c r="G177" s="5"/>
      <c r="H177" s="58">
        <f>H178</f>
        <v>333.5</v>
      </c>
      <c r="I177" s="57">
        <f>I178</f>
        <v>326.75</v>
      </c>
      <c r="J177" s="34">
        <f t="shared" si="31"/>
        <v>97.976011994003002</v>
      </c>
    </row>
    <row r="178" spans="1:10" ht="30" customHeight="1" x14ac:dyDescent="0.25">
      <c r="A178" s="49">
        <v>172</v>
      </c>
      <c r="B178" s="13" t="s">
        <v>57</v>
      </c>
      <c r="C178" s="20" t="s">
        <v>103</v>
      </c>
      <c r="D178" s="20" t="s">
        <v>24</v>
      </c>
      <c r="E178" s="20" t="s">
        <v>84</v>
      </c>
      <c r="F178" s="20" t="s">
        <v>56</v>
      </c>
      <c r="G178" s="5"/>
      <c r="H178" s="58">
        <v>333.5</v>
      </c>
      <c r="I178" s="57">
        <v>326.75</v>
      </c>
      <c r="J178" s="34">
        <f t="shared" si="31"/>
        <v>97.976011994003002</v>
      </c>
    </row>
    <row r="179" spans="1:10" ht="33" customHeight="1" x14ac:dyDescent="0.25">
      <c r="A179" s="49">
        <v>173</v>
      </c>
      <c r="B179" s="13" t="s">
        <v>98</v>
      </c>
      <c r="C179" s="20" t="s">
        <v>103</v>
      </c>
      <c r="D179" s="20" t="s">
        <v>24</v>
      </c>
      <c r="E179" s="20" t="s">
        <v>84</v>
      </c>
      <c r="F179" s="20" t="s">
        <v>48</v>
      </c>
      <c r="G179" s="5"/>
      <c r="H179" s="58">
        <f>H180</f>
        <v>509.25</v>
      </c>
      <c r="I179" s="57">
        <f>I180</f>
        <v>509.15</v>
      </c>
      <c r="J179" s="34">
        <f t="shared" si="31"/>
        <v>99.980363279332352</v>
      </c>
    </row>
    <row r="180" spans="1:10" ht="33.75" customHeight="1" x14ac:dyDescent="0.25">
      <c r="A180" s="49">
        <v>174</v>
      </c>
      <c r="B180" s="13" t="s">
        <v>47</v>
      </c>
      <c r="C180" s="20" t="s">
        <v>103</v>
      </c>
      <c r="D180" s="20" t="s">
        <v>24</v>
      </c>
      <c r="E180" s="20" t="s">
        <v>84</v>
      </c>
      <c r="F180" s="20" t="s">
        <v>49</v>
      </c>
      <c r="G180" s="5"/>
      <c r="H180" s="58">
        <v>509.25</v>
      </c>
      <c r="I180" s="57">
        <v>509.15</v>
      </c>
      <c r="J180" s="34">
        <f t="shared" si="31"/>
        <v>99.980363279332352</v>
      </c>
    </row>
    <row r="181" spans="1:10" ht="49.5" customHeight="1" x14ac:dyDescent="0.25">
      <c r="A181" s="49">
        <v>175</v>
      </c>
      <c r="B181" s="10" t="s">
        <v>182</v>
      </c>
      <c r="C181" s="20" t="s">
        <v>103</v>
      </c>
      <c r="D181" s="20" t="s">
        <v>24</v>
      </c>
      <c r="E181" s="20" t="s">
        <v>82</v>
      </c>
      <c r="F181" s="20"/>
      <c r="G181" s="5"/>
      <c r="H181" s="58">
        <f t="shared" ref="H181:I182" si="48">H182</f>
        <v>55.3</v>
      </c>
      <c r="I181" s="57">
        <f t="shared" si="48"/>
        <v>50.1</v>
      </c>
      <c r="J181" s="34">
        <f t="shared" si="31"/>
        <v>90.596745027124783</v>
      </c>
    </row>
    <row r="182" spans="1:10" ht="65.25" customHeight="1" x14ac:dyDescent="0.25">
      <c r="A182" s="49">
        <v>176</v>
      </c>
      <c r="B182" s="13" t="s">
        <v>44</v>
      </c>
      <c r="C182" s="20" t="s">
        <v>103</v>
      </c>
      <c r="D182" s="20" t="s">
        <v>24</v>
      </c>
      <c r="E182" s="20" t="s">
        <v>82</v>
      </c>
      <c r="F182" s="20" t="s">
        <v>45</v>
      </c>
      <c r="G182" s="5"/>
      <c r="H182" s="58">
        <f t="shared" si="48"/>
        <v>55.3</v>
      </c>
      <c r="I182" s="57">
        <f t="shared" si="48"/>
        <v>50.1</v>
      </c>
      <c r="J182" s="34">
        <f t="shared" si="31"/>
        <v>90.596745027124783</v>
      </c>
    </row>
    <row r="183" spans="1:10" ht="23.25" customHeight="1" x14ac:dyDescent="0.25">
      <c r="A183" s="49">
        <v>177</v>
      </c>
      <c r="B183" s="13" t="s">
        <v>57</v>
      </c>
      <c r="C183" s="20" t="s">
        <v>103</v>
      </c>
      <c r="D183" s="20" t="s">
        <v>24</v>
      </c>
      <c r="E183" s="20" t="s">
        <v>82</v>
      </c>
      <c r="F183" s="20" t="s">
        <v>56</v>
      </c>
      <c r="G183" s="5"/>
      <c r="H183" s="58">
        <v>55.3</v>
      </c>
      <c r="I183" s="57">
        <v>50.1</v>
      </c>
      <c r="J183" s="34">
        <f t="shared" si="31"/>
        <v>90.596745027124783</v>
      </c>
    </row>
    <row r="184" spans="1:10" ht="16.5" customHeight="1" x14ac:dyDescent="0.25">
      <c r="A184" s="49">
        <v>178</v>
      </c>
      <c r="B184" s="75" t="s">
        <v>43</v>
      </c>
      <c r="C184" s="18" t="s">
        <v>103</v>
      </c>
      <c r="D184" s="18" t="s">
        <v>24</v>
      </c>
      <c r="E184" s="18" t="s">
        <v>80</v>
      </c>
      <c r="F184" s="18"/>
      <c r="G184" s="39"/>
      <c r="H184" s="52">
        <f t="shared" ref="H184:I186" si="49">H185</f>
        <v>299.60000000000002</v>
      </c>
      <c r="I184" s="54">
        <f t="shared" si="49"/>
        <v>299.60000000000002</v>
      </c>
      <c r="J184" s="32">
        <f t="shared" si="31"/>
        <v>100</v>
      </c>
    </row>
    <row r="185" spans="1:10" ht="33.75" customHeight="1" x14ac:dyDescent="0.25">
      <c r="A185" s="49">
        <v>179</v>
      </c>
      <c r="B185" s="13" t="s">
        <v>119</v>
      </c>
      <c r="C185" s="20" t="s">
        <v>103</v>
      </c>
      <c r="D185" s="20" t="s">
        <v>24</v>
      </c>
      <c r="E185" s="20" t="s">
        <v>83</v>
      </c>
      <c r="F185" s="20"/>
      <c r="G185" s="9"/>
      <c r="H185" s="58">
        <f t="shared" si="49"/>
        <v>299.60000000000002</v>
      </c>
      <c r="I185" s="57">
        <f t="shared" si="49"/>
        <v>299.60000000000002</v>
      </c>
      <c r="J185" s="34">
        <f t="shared" si="31"/>
        <v>100</v>
      </c>
    </row>
    <row r="186" spans="1:10" ht="18.75" customHeight="1" x14ac:dyDescent="0.25">
      <c r="A186" s="49">
        <v>180</v>
      </c>
      <c r="B186" s="13" t="s">
        <v>32</v>
      </c>
      <c r="C186" s="20" t="s">
        <v>103</v>
      </c>
      <c r="D186" s="20" t="s">
        <v>24</v>
      </c>
      <c r="E186" s="20" t="s">
        <v>83</v>
      </c>
      <c r="F186" s="20" t="s">
        <v>11</v>
      </c>
      <c r="G186" s="9"/>
      <c r="H186" s="56">
        <f t="shared" si="49"/>
        <v>299.60000000000002</v>
      </c>
      <c r="I186" s="57">
        <f t="shared" si="49"/>
        <v>299.60000000000002</v>
      </c>
      <c r="J186" s="34">
        <f t="shared" si="31"/>
        <v>100</v>
      </c>
    </row>
    <row r="187" spans="1:10" x14ac:dyDescent="0.25">
      <c r="A187" s="49">
        <v>181</v>
      </c>
      <c r="B187" s="13" t="s">
        <v>0</v>
      </c>
      <c r="C187" s="20" t="s">
        <v>103</v>
      </c>
      <c r="D187" s="20" t="s">
        <v>24</v>
      </c>
      <c r="E187" s="20" t="s">
        <v>83</v>
      </c>
      <c r="F187" s="20" t="s">
        <v>1</v>
      </c>
      <c r="G187" s="9"/>
      <c r="H187" s="56">
        <v>299.60000000000002</v>
      </c>
      <c r="I187" s="57">
        <v>299.60000000000002</v>
      </c>
      <c r="J187" s="34">
        <f t="shared" ref="J187:J222" si="50">I187*100/H187</f>
        <v>100</v>
      </c>
    </row>
    <row r="188" spans="1:10" ht="31.5" x14ac:dyDescent="0.25">
      <c r="A188" s="49">
        <v>182</v>
      </c>
      <c r="B188" s="69" t="s">
        <v>54</v>
      </c>
      <c r="C188" s="18" t="s">
        <v>103</v>
      </c>
      <c r="D188" s="18" t="s">
        <v>24</v>
      </c>
      <c r="E188" s="18" t="s">
        <v>76</v>
      </c>
      <c r="F188" s="18"/>
      <c r="G188" s="39"/>
      <c r="H188" s="52">
        <f>H189</f>
        <v>6.5</v>
      </c>
      <c r="I188" s="52">
        <f t="shared" ref="H188:I191" si="51">I189</f>
        <v>6.5</v>
      </c>
      <c r="J188" s="32">
        <f t="shared" si="50"/>
        <v>100</v>
      </c>
    </row>
    <row r="189" spans="1:10" ht="31.5" x14ac:dyDescent="0.25">
      <c r="A189" s="49">
        <v>183</v>
      </c>
      <c r="B189" s="14" t="s">
        <v>102</v>
      </c>
      <c r="C189" s="20" t="s">
        <v>103</v>
      </c>
      <c r="D189" s="20" t="s">
        <v>24</v>
      </c>
      <c r="E189" s="20" t="s">
        <v>90</v>
      </c>
      <c r="F189" s="20"/>
      <c r="G189" s="9"/>
      <c r="H189" s="58">
        <f t="shared" si="51"/>
        <v>6.5</v>
      </c>
      <c r="I189" s="57">
        <f t="shared" si="51"/>
        <v>6.5</v>
      </c>
      <c r="J189" s="34">
        <f t="shared" si="50"/>
        <v>100</v>
      </c>
    </row>
    <row r="190" spans="1:10" ht="47.25" x14ac:dyDescent="0.25">
      <c r="A190" s="49">
        <v>184</v>
      </c>
      <c r="B190" s="13" t="s">
        <v>166</v>
      </c>
      <c r="C190" s="20" t="s">
        <v>103</v>
      </c>
      <c r="D190" s="20" t="s">
        <v>24</v>
      </c>
      <c r="E190" s="20" t="s">
        <v>167</v>
      </c>
      <c r="F190" s="20"/>
      <c r="G190" s="9"/>
      <c r="H190" s="58">
        <f t="shared" si="51"/>
        <v>6.5</v>
      </c>
      <c r="I190" s="57">
        <f t="shared" si="51"/>
        <v>6.5</v>
      </c>
      <c r="J190" s="34">
        <f t="shared" si="50"/>
        <v>100</v>
      </c>
    </row>
    <row r="191" spans="1:10" ht="78.75" x14ac:dyDescent="0.25">
      <c r="A191" s="49">
        <v>185</v>
      </c>
      <c r="B191" s="13" t="s">
        <v>148</v>
      </c>
      <c r="C191" s="20" t="s">
        <v>103</v>
      </c>
      <c r="D191" s="20" t="s">
        <v>24</v>
      </c>
      <c r="E191" s="20" t="s">
        <v>167</v>
      </c>
      <c r="F191" s="20" t="s">
        <v>45</v>
      </c>
      <c r="G191" s="9"/>
      <c r="H191" s="58">
        <f t="shared" si="51"/>
        <v>6.5</v>
      </c>
      <c r="I191" s="57">
        <f t="shared" si="51"/>
        <v>6.5</v>
      </c>
      <c r="J191" s="34">
        <f t="shared" si="50"/>
        <v>100</v>
      </c>
    </row>
    <row r="192" spans="1:10" ht="31.5" x14ac:dyDescent="0.25">
      <c r="A192" s="49">
        <v>186</v>
      </c>
      <c r="B192" s="13" t="s">
        <v>57</v>
      </c>
      <c r="C192" s="20" t="s">
        <v>103</v>
      </c>
      <c r="D192" s="20" t="s">
        <v>24</v>
      </c>
      <c r="E192" s="20" t="s">
        <v>167</v>
      </c>
      <c r="F192" s="20" t="s">
        <v>56</v>
      </c>
      <c r="G192" s="9"/>
      <c r="H192" s="58">
        <v>6.5</v>
      </c>
      <c r="I192" s="57">
        <v>6.5</v>
      </c>
      <c r="J192" s="34">
        <f t="shared" si="50"/>
        <v>100</v>
      </c>
    </row>
    <row r="193" spans="1:10" x14ac:dyDescent="0.25">
      <c r="A193" s="49">
        <v>187</v>
      </c>
      <c r="B193" s="33" t="s">
        <v>129</v>
      </c>
      <c r="C193" s="41" t="s">
        <v>103</v>
      </c>
      <c r="D193" s="41" t="s">
        <v>130</v>
      </c>
      <c r="E193" s="41"/>
      <c r="F193" s="41"/>
      <c r="G193" s="39"/>
      <c r="H193" s="53">
        <f>H197</f>
        <v>50</v>
      </c>
      <c r="I193" s="53">
        <f>I194</f>
        <v>50</v>
      </c>
      <c r="J193" s="32">
        <f t="shared" si="50"/>
        <v>100</v>
      </c>
    </row>
    <row r="194" spans="1:10" ht="36.75" customHeight="1" x14ac:dyDescent="0.25">
      <c r="A194" s="49">
        <v>188</v>
      </c>
      <c r="B194" s="33" t="s">
        <v>131</v>
      </c>
      <c r="C194" s="41" t="s">
        <v>103</v>
      </c>
      <c r="D194" s="41" t="s">
        <v>132</v>
      </c>
      <c r="E194" s="41"/>
      <c r="F194" s="41"/>
      <c r="G194" s="39"/>
      <c r="H194" s="53">
        <f>H197</f>
        <v>50</v>
      </c>
      <c r="I194" s="53">
        <f>I195</f>
        <v>50</v>
      </c>
      <c r="J194" s="32">
        <f t="shared" si="50"/>
        <v>100</v>
      </c>
    </row>
    <row r="195" spans="1:10" ht="45.75" customHeight="1" x14ac:dyDescent="0.25">
      <c r="A195" s="49">
        <v>189</v>
      </c>
      <c r="B195" s="75" t="s">
        <v>133</v>
      </c>
      <c r="C195" s="41" t="s">
        <v>103</v>
      </c>
      <c r="D195" s="41" t="s">
        <v>132</v>
      </c>
      <c r="E195" s="41" t="s">
        <v>80</v>
      </c>
      <c r="F195" s="41"/>
      <c r="G195" s="39"/>
      <c r="H195" s="53">
        <f>H197</f>
        <v>50</v>
      </c>
      <c r="I195" s="53">
        <f>I197</f>
        <v>50</v>
      </c>
      <c r="J195" s="32">
        <f t="shared" si="50"/>
        <v>100</v>
      </c>
    </row>
    <row r="196" spans="1:10" ht="69" customHeight="1" x14ac:dyDescent="0.25">
      <c r="A196" s="49">
        <v>190</v>
      </c>
      <c r="B196" s="76" t="s">
        <v>183</v>
      </c>
      <c r="C196" s="41" t="s">
        <v>103</v>
      </c>
      <c r="D196" s="41" t="s">
        <v>132</v>
      </c>
      <c r="E196" s="41" t="s">
        <v>80</v>
      </c>
      <c r="F196" s="41"/>
      <c r="G196" s="39"/>
      <c r="H196" s="53">
        <f t="shared" ref="H196:I198" si="52">H197</f>
        <v>50</v>
      </c>
      <c r="I196" s="53">
        <f t="shared" si="52"/>
        <v>50</v>
      </c>
      <c r="J196" s="32">
        <f t="shared" si="50"/>
        <v>100</v>
      </c>
    </row>
    <row r="197" spans="1:10" ht="49.5" customHeight="1" x14ac:dyDescent="0.25">
      <c r="A197" s="49">
        <v>191</v>
      </c>
      <c r="B197" s="15" t="s">
        <v>134</v>
      </c>
      <c r="C197" s="4" t="s">
        <v>103</v>
      </c>
      <c r="D197" s="4" t="s">
        <v>132</v>
      </c>
      <c r="E197" s="4" t="s">
        <v>135</v>
      </c>
      <c r="F197" s="4"/>
      <c r="G197" s="9"/>
      <c r="H197" s="56">
        <f t="shared" si="52"/>
        <v>50</v>
      </c>
      <c r="I197" s="56">
        <f t="shared" si="52"/>
        <v>50</v>
      </c>
      <c r="J197" s="34">
        <f t="shared" si="50"/>
        <v>100</v>
      </c>
    </row>
    <row r="198" spans="1:10" ht="35.25" customHeight="1" x14ac:dyDescent="0.25">
      <c r="A198" s="49">
        <v>192</v>
      </c>
      <c r="B198" s="15" t="s">
        <v>110</v>
      </c>
      <c r="C198" s="4" t="s">
        <v>103</v>
      </c>
      <c r="D198" s="4" t="s">
        <v>132</v>
      </c>
      <c r="E198" s="4" t="s">
        <v>135</v>
      </c>
      <c r="F198" s="4" t="s">
        <v>48</v>
      </c>
      <c r="G198" s="9"/>
      <c r="H198" s="56">
        <f t="shared" si="52"/>
        <v>50</v>
      </c>
      <c r="I198" s="56">
        <f t="shared" si="52"/>
        <v>50</v>
      </c>
      <c r="J198" s="34">
        <f t="shared" si="50"/>
        <v>100</v>
      </c>
    </row>
    <row r="199" spans="1:10" ht="47.25" x14ac:dyDescent="0.25">
      <c r="A199" s="49">
        <v>193</v>
      </c>
      <c r="B199" s="15" t="s">
        <v>47</v>
      </c>
      <c r="C199" s="4" t="s">
        <v>103</v>
      </c>
      <c r="D199" s="4" t="s">
        <v>132</v>
      </c>
      <c r="E199" s="4" t="s">
        <v>135</v>
      </c>
      <c r="F199" s="4" t="s">
        <v>49</v>
      </c>
      <c r="G199" s="9"/>
      <c r="H199" s="56">
        <v>50</v>
      </c>
      <c r="I199" s="56">
        <v>50</v>
      </c>
      <c r="J199" s="34">
        <f t="shared" si="50"/>
        <v>100</v>
      </c>
    </row>
    <row r="200" spans="1:10" x14ac:dyDescent="0.25">
      <c r="A200" s="49">
        <v>194</v>
      </c>
      <c r="B200" s="40" t="s">
        <v>37</v>
      </c>
      <c r="C200" s="18" t="s">
        <v>103</v>
      </c>
      <c r="D200" s="18" t="s">
        <v>38</v>
      </c>
      <c r="E200" s="41"/>
      <c r="F200" s="41"/>
      <c r="G200" s="39"/>
      <c r="H200" s="53">
        <f>H201</f>
        <v>6095</v>
      </c>
      <c r="I200" s="53">
        <f>I201</f>
        <v>6095</v>
      </c>
      <c r="J200" s="32">
        <f t="shared" si="50"/>
        <v>100</v>
      </c>
    </row>
    <row r="201" spans="1:10" ht="19.5" customHeight="1" x14ac:dyDescent="0.25">
      <c r="A201" s="49">
        <v>195</v>
      </c>
      <c r="B201" s="12" t="s">
        <v>25</v>
      </c>
      <c r="C201" s="18" t="s">
        <v>103</v>
      </c>
      <c r="D201" s="18" t="s">
        <v>26</v>
      </c>
      <c r="E201" s="18"/>
      <c r="F201" s="21" t="s">
        <v>7</v>
      </c>
      <c r="G201" s="5" t="e">
        <f>#REF!+#REF!+#REF!+#REF!+#REF!+#REF!+#REF!+#REF!+#REF!+#REF!+#REF!+#REF!+#REF!+#REF!</f>
        <v>#REF!</v>
      </c>
      <c r="H201" s="52">
        <f>H202</f>
        <v>6095</v>
      </c>
      <c r="I201" s="54">
        <f t="shared" ref="I201:I205" si="53">I202</f>
        <v>6095</v>
      </c>
      <c r="J201" s="32">
        <f t="shared" si="50"/>
        <v>100</v>
      </c>
    </row>
    <row r="202" spans="1:10" ht="51" customHeight="1" x14ac:dyDescent="0.25">
      <c r="A202" s="49">
        <v>196</v>
      </c>
      <c r="B202" s="75" t="s">
        <v>123</v>
      </c>
      <c r="C202" s="18" t="s">
        <v>103</v>
      </c>
      <c r="D202" s="18" t="s">
        <v>26</v>
      </c>
      <c r="E202" s="18" t="s">
        <v>80</v>
      </c>
      <c r="F202" s="21"/>
      <c r="G202" s="5"/>
      <c r="H202" s="53">
        <f>H203</f>
        <v>6095</v>
      </c>
      <c r="I202" s="54">
        <f t="shared" si="53"/>
        <v>6095</v>
      </c>
      <c r="J202" s="32">
        <f t="shared" si="50"/>
        <v>100</v>
      </c>
    </row>
    <row r="203" spans="1:10" ht="23.25" customHeight="1" x14ac:dyDescent="0.25">
      <c r="A203" s="49">
        <v>197</v>
      </c>
      <c r="B203" s="75" t="s">
        <v>43</v>
      </c>
      <c r="C203" s="18" t="s">
        <v>103</v>
      </c>
      <c r="D203" s="18" t="s">
        <v>26</v>
      </c>
      <c r="E203" s="18" t="s">
        <v>80</v>
      </c>
      <c r="F203" s="21"/>
      <c r="G203" s="5"/>
      <c r="H203" s="53">
        <f>H204</f>
        <v>6095</v>
      </c>
      <c r="I203" s="54">
        <f t="shared" si="53"/>
        <v>6095</v>
      </c>
      <c r="J203" s="32">
        <f t="shared" si="50"/>
        <v>100</v>
      </c>
    </row>
    <row r="204" spans="1:10" ht="36.75" customHeight="1" x14ac:dyDescent="0.25">
      <c r="A204" s="49">
        <v>198</v>
      </c>
      <c r="B204" s="13" t="s">
        <v>119</v>
      </c>
      <c r="C204" s="20" t="s">
        <v>103</v>
      </c>
      <c r="D204" s="20" t="s">
        <v>26</v>
      </c>
      <c r="E204" s="20" t="s">
        <v>83</v>
      </c>
      <c r="F204" s="21"/>
      <c r="G204" s="5"/>
      <c r="H204" s="56">
        <f>H205</f>
        <v>6095</v>
      </c>
      <c r="I204" s="57">
        <f t="shared" si="53"/>
        <v>6095</v>
      </c>
      <c r="J204" s="34">
        <f t="shared" si="50"/>
        <v>100</v>
      </c>
    </row>
    <row r="205" spans="1:10" ht="17.25" customHeight="1" x14ac:dyDescent="0.25">
      <c r="A205" s="49">
        <v>199</v>
      </c>
      <c r="B205" s="13" t="s">
        <v>32</v>
      </c>
      <c r="C205" s="20" t="s">
        <v>103</v>
      </c>
      <c r="D205" s="20" t="s">
        <v>26</v>
      </c>
      <c r="E205" s="20" t="s">
        <v>83</v>
      </c>
      <c r="F205" s="20" t="s">
        <v>11</v>
      </c>
      <c r="G205" s="42"/>
      <c r="H205" s="56">
        <f>H206</f>
        <v>6095</v>
      </c>
      <c r="I205" s="57">
        <f t="shared" si="53"/>
        <v>6095</v>
      </c>
      <c r="J205" s="34">
        <f t="shared" si="50"/>
        <v>100</v>
      </c>
    </row>
    <row r="206" spans="1:10" ht="20.25" customHeight="1" x14ac:dyDescent="0.25">
      <c r="A206" s="49">
        <v>200</v>
      </c>
      <c r="B206" s="13" t="s">
        <v>0</v>
      </c>
      <c r="C206" s="20" t="s">
        <v>103</v>
      </c>
      <c r="D206" s="20" t="s">
        <v>26</v>
      </c>
      <c r="E206" s="20" t="s">
        <v>83</v>
      </c>
      <c r="F206" s="20" t="s">
        <v>1</v>
      </c>
      <c r="G206" s="42"/>
      <c r="H206" s="56">
        <v>6095</v>
      </c>
      <c r="I206" s="57">
        <v>6095</v>
      </c>
      <c r="J206" s="34">
        <f t="shared" si="50"/>
        <v>100</v>
      </c>
    </row>
    <row r="207" spans="1:10" ht="22.5" customHeight="1" x14ac:dyDescent="0.25">
      <c r="A207" s="49">
        <v>201</v>
      </c>
      <c r="B207" s="33" t="s">
        <v>104</v>
      </c>
      <c r="C207" s="18" t="s">
        <v>103</v>
      </c>
      <c r="D207" s="18" t="s">
        <v>105</v>
      </c>
      <c r="E207" s="18"/>
      <c r="F207" s="18"/>
      <c r="G207" s="39"/>
      <c r="H207" s="53">
        <f>H208</f>
        <v>19.07</v>
      </c>
      <c r="I207" s="53">
        <f>I209</f>
        <v>19.07</v>
      </c>
      <c r="J207" s="32">
        <f t="shared" si="50"/>
        <v>100</v>
      </c>
    </row>
    <row r="208" spans="1:10" ht="23.25" customHeight="1" x14ac:dyDescent="0.25">
      <c r="A208" s="49">
        <v>202</v>
      </c>
      <c r="B208" s="33" t="s">
        <v>106</v>
      </c>
      <c r="C208" s="18" t="s">
        <v>103</v>
      </c>
      <c r="D208" s="18" t="s">
        <v>107</v>
      </c>
      <c r="E208" s="18"/>
      <c r="F208" s="18"/>
      <c r="G208" s="39"/>
      <c r="H208" s="53">
        <f>H209</f>
        <v>19.07</v>
      </c>
      <c r="I208" s="53">
        <f>I209</f>
        <v>19.07</v>
      </c>
      <c r="J208" s="32">
        <f t="shared" si="50"/>
        <v>100</v>
      </c>
    </row>
    <row r="209" spans="1:11" ht="48.75" customHeight="1" x14ac:dyDescent="0.25">
      <c r="A209" s="49">
        <v>203</v>
      </c>
      <c r="B209" s="75" t="s">
        <v>184</v>
      </c>
      <c r="C209" s="18" t="s">
        <v>103</v>
      </c>
      <c r="D209" s="18" t="s">
        <v>107</v>
      </c>
      <c r="E209" s="18" t="s">
        <v>108</v>
      </c>
      <c r="F209" s="18"/>
      <c r="G209" s="39"/>
      <c r="H209" s="53">
        <f>H210+H213</f>
        <v>19.07</v>
      </c>
      <c r="I209" s="53">
        <f>I210+I213</f>
        <v>19.07</v>
      </c>
      <c r="J209" s="32">
        <f t="shared" si="50"/>
        <v>100</v>
      </c>
    </row>
    <row r="210" spans="1:11" ht="49.5" customHeight="1" x14ac:dyDescent="0.25">
      <c r="A210" s="49">
        <v>204</v>
      </c>
      <c r="B210" s="76" t="s">
        <v>114</v>
      </c>
      <c r="C210" s="18" t="s">
        <v>103</v>
      </c>
      <c r="D210" s="18" t="s">
        <v>107</v>
      </c>
      <c r="E210" s="18" t="s">
        <v>108</v>
      </c>
      <c r="F210" s="18"/>
      <c r="G210" s="39"/>
      <c r="H210" s="53">
        <f t="shared" ref="H210:I211" si="54">H211</f>
        <v>17.03</v>
      </c>
      <c r="I210" s="53">
        <f t="shared" si="54"/>
        <v>17.03</v>
      </c>
      <c r="J210" s="32">
        <f t="shared" si="50"/>
        <v>100</v>
      </c>
    </row>
    <row r="211" spans="1:11" ht="45.75" customHeight="1" x14ac:dyDescent="0.25">
      <c r="A211" s="49">
        <v>205</v>
      </c>
      <c r="B211" s="15" t="s">
        <v>110</v>
      </c>
      <c r="C211" s="20" t="s">
        <v>103</v>
      </c>
      <c r="D211" s="20" t="s">
        <v>107</v>
      </c>
      <c r="E211" s="20" t="s">
        <v>109</v>
      </c>
      <c r="F211" s="20" t="s">
        <v>48</v>
      </c>
      <c r="G211" s="9"/>
      <c r="H211" s="56">
        <f t="shared" si="54"/>
        <v>17.03</v>
      </c>
      <c r="I211" s="56">
        <f t="shared" si="54"/>
        <v>17.03</v>
      </c>
      <c r="J211" s="34">
        <f t="shared" si="50"/>
        <v>100</v>
      </c>
    </row>
    <row r="212" spans="1:11" ht="37.5" customHeight="1" x14ac:dyDescent="0.25">
      <c r="A212" s="49">
        <v>206</v>
      </c>
      <c r="B212" s="15" t="s">
        <v>47</v>
      </c>
      <c r="C212" s="20" t="s">
        <v>103</v>
      </c>
      <c r="D212" s="20" t="s">
        <v>107</v>
      </c>
      <c r="E212" s="20" t="s">
        <v>109</v>
      </c>
      <c r="F212" s="20" t="s">
        <v>49</v>
      </c>
      <c r="G212" s="9"/>
      <c r="H212" s="58">
        <v>17.03</v>
      </c>
      <c r="I212" s="56">
        <v>17.03</v>
      </c>
      <c r="J212" s="34">
        <f t="shared" si="50"/>
        <v>100</v>
      </c>
    </row>
    <row r="213" spans="1:11" ht="36.75" customHeight="1" x14ac:dyDescent="0.25">
      <c r="A213" s="49">
        <v>207</v>
      </c>
      <c r="B213" s="15" t="s">
        <v>110</v>
      </c>
      <c r="C213" s="20" t="s">
        <v>103</v>
      </c>
      <c r="D213" s="20" t="s">
        <v>107</v>
      </c>
      <c r="E213" s="20" t="s">
        <v>111</v>
      </c>
      <c r="F213" s="20" t="s">
        <v>48</v>
      </c>
      <c r="G213" s="9"/>
      <c r="H213" s="58">
        <f>H214</f>
        <v>2.04</v>
      </c>
      <c r="I213" s="56">
        <f>I214</f>
        <v>2.04</v>
      </c>
      <c r="J213" s="34">
        <f t="shared" si="50"/>
        <v>100</v>
      </c>
    </row>
    <row r="214" spans="1:11" ht="34.5" customHeight="1" x14ac:dyDescent="0.25">
      <c r="A214" s="49">
        <v>208</v>
      </c>
      <c r="B214" s="15" t="s">
        <v>47</v>
      </c>
      <c r="C214" s="20" t="s">
        <v>103</v>
      </c>
      <c r="D214" s="20" t="s">
        <v>107</v>
      </c>
      <c r="E214" s="20" t="s">
        <v>111</v>
      </c>
      <c r="F214" s="20" t="s">
        <v>49</v>
      </c>
      <c r="G214" s="9"/>
      <c r="H214" s="58">
        <v>2.04</v>
      </c>
      <c r="I214" s="56">
        <v>2.04</v>
      </c>
      <c r="J214" s="34">
        <f t="shared" si="50"/>
        <v>100</v>
      </c>
    </row>
    <row r="215" spans="1:11" ht="20.25" customHeight="1" x14ac:dyDescent="0.25">
      <c r="A215" s="49">
        <v>209</v>
      </c>
      <c r="B215" s="40" t="s">
        <v>39</v>
      </c>
      <c r="C215" s="18" t="s">
        <v>103</v>
      </c>
      <c r="D215" s="18" t="s">
        <v>64</v>
      </c>
      <c r="E215" s="20"/>
      <c r="F215" s="20"/>
      <c r="G215" s="4"/>
      <c r="H215" s="52">
        <f>H216</f>
        <v>74.900000000000006</v>
      </c>
      <c r="I215" s="54">
        <f>I216</f>
        <v>74.900000000000006</v>
      </c>
      <c r="J215" s="32">
        <f t="shared" si="50"/>
        <v>100</v>
      </c>
    </row>
    <row r="216" spans="1:11" ht="21.75" customHeight="1" x14ac:dyDescent="0.25">
      <c r="A216" s="49">
        <v>210</v>
      </c>
      <c r="B216" s="12" t="s">
        <v>27</v>
      </c>
      <c r="C216" s="18" t="s">
        <v>103</v>
      </c>
      <c r="D216" s="18" t="s">
        <v>28</v>
      </c>
      <c r="E216" s="18"/>
      <c r="F216" s="18" t="s">
        <v>7</v>
      </c>
      <c r="G216" s="6" t="e">
        <f>#REF!+#REF!+#REF!+#REF!+#REF!+#REF!</f>
        <v>#REF!</v>
      </c>
      <c r="H216" s="52">
        <f>H218</f>
        <v>74.900000000000006</v>
      </c>
      <c r="I216" s="54">
        <f t="shared" ref="I216:I220" si="55">I217</f>
        <v>74.900000000000006</v>
      </c>
      <c r="J216" s="32">
        <f t="shared" si="50"/>
        <v>100</v>
      </c>
    </row>
    <row r="217" spans="1:11" ht="48.75" customHeight="1" x14ac:dyDescent="0.25">
      <c r="A217" s="49">
        <v>211</v>
      </c>
      <c r="B217" s="75" t="s">
        <v>124</v>
      </c>
      <c r="C217" s="18" t="s">
        <v>103</v>
      </c>
      <c r="D217" s="18" t="s">
        <v>28</v>
      </c>
      <c r="E217" s="18" t="s">
        <v>80</v>
      </c>
      <c r="F217" s="21"/>
      <c r="G217" s="6"/>
      <c r="H217" s="52">
        <f>H218</f>
        <v>74.900000000000006</v>
      </c>
      <c r="I217" s="54">
        <f t="shared" si="55"/>
        <v>74.900000000000006</v>
      </c>
      <c r="J217" s="32">
        <f t="shared" si="50"/>
        <v>100</v>
      </c>
    </row>
    <row r="218" spans="1:11" ht="20.25" customHeight="1" x14ac:dyDescent="0.25">
      <c r="A218" s="49">
        <v>212</v>
      </c>
      <c r="B218" s="75" t="s">
        <v>43</v>
      </c>
      <c r="C218" s="18" t="s">
        <v>103</v>
      </c>
      <c r="D218" s="18" t="s">
        <v>28</v>
      </c>
      <c r="E218" s="18" t="s">
        <v>80</v>
      </c>
      <c r="F218" s="21"/>
      <c r="G218" s="6"/>
      <c r="H218" s="52">
        <f>H219</f>
        <v>74.900000000000006</v>
      </c>
      <c r="I218" s="54">
        <f t="shared" si="55"/>
        <v>74.900000000000006</v>
      </c>
      <c r="J218" s="32">
        <f t="shared" si="50"/>
        <v>100</v>
      </c>
    </row>
    <row r="219" spans="1:11" ht="33.75" customHeight="1" x14ac:dyDescent="0.25">
      <c r="A219" s="49">
        <v>213</v>
      </c>
      <c r="B219" s="13" t="s">
        <v>119</v>
      </c>
      <c r="C219" s="20" t="s">
        <v>103</v>
      </c>
      <c r="D219" s="20" t="s">
        <v>28</v>
      </c>
      <c r="E219" s="20" t="s">
        <v>83</v>
      </c>
      <c r="F219" s="21"/>
      <c r="G219" s="6"/>
      <c r="H219" s="58">
        <f>H220</f>
        <v>74.900000000000006</v>
      </c>
      <c r="I219" s="57">
        <f t="shared" si="55"/>
        <v>74.900000000000006</v>
      </c>
      <c r="J219" s="34">
        <f t="shared" si="50"/>
        <v>100</v>
      </c>
    </row>
    <row r="220" spans="1:11" ht="19.5" customHeight="1" x14ac:dyDescent="0.25">
      <c r="A220" s="49">
        <v>214</v>
      </c>
      <c r="B220" s="13" t="s">
        <v>32</v>
      </c>
      <c r="C220" s="20" t="s">
        <v>103</v>
      </c>
      <c r="D220" s="20" t="s">
        <v>28</v>
      </c>
      <c r="E220" s="20" t="s">
        <v>83</v>
      </c>
      <c r="F220" s="20" t="s">
        <v>11</v>
      </c>
      <c r="G220" s="6"/>
      <c r="H220" s="61">
        <f>H221</f>
        <v>74.900000000000006</v>
      </c>
      <c r="I220" s="57">
        <f t="shared" si="55"/>
        <v>74.900000000000006</v>
      </c>
      <c r="J220" s="34">
        <f t="shared" si="50"/>
        <v>100</v>
      </c>
    </row>
    <row r="221" spans="1:11" ht="19.5" customHeight="1" x14ac:dyDescent="0.25">
      <c r="A221" s="49">
        <v>215</v>
      </c>
      <c r="B221" s="13" t="s">
        <v>0</v>
      </c>
      <c r="C221" s="20" t="s">
        <v>103</v>
      </c>
      <c r="D221" s="20" t="s">
        <v>28</v>
      </c>
      <c r="E221" s="20" t="s">
        <v>83</v>
      </c>
      <c r="F221" s="20" t="s">
        <v>1</v>
      </c>
      <c r="G221" s="6"/>
      <c r="H221" s="61">
        <v>74.900000000000006</v>
      </c>
      <c r="I221" s="57">
        <v>74.900000000000006</v>
      </c>
      <c r="J221" s="34">
        <f t="shared" si="50"/>
        <v>100</v>
      </c>
    </row>
    <row r="222" spans="1:11" ht="22.5" customHeight="1" x14ac:dyDescent="0.25">
      <c r="A222" s="49"/>
      <c r="B222" s="43" t="s">
        <v>97</v>
      </c>
      <c r="C222" s="44"/>
      <c r="D222" s="44"/>
      <c r="E222" s="44"/>
      <c r="F222" s="18"/>
      <c r="G222" s="19" t="e">
        <f>G7+#REF!+#REF!+#REF!+#REF!+#REF!+#REF!</f>
        <v>#REF!</v>
      </c>
      <c r="H222" s="66">
        <f>H7</f>
        <v>22526.13</v>
      </c>
      <c r="I222" s="54">
        <f>I7</f>
        <v>22317.199999999997</v>
      </c>
      <c r="J222" s="32">
        <f t="shared" si="50"/>
        <v>99.072499359632545</v>
      </c>
      <c r="K222" s="3"/>
    </row>
  </sheetData>
  <mergeCells count="4">
    <mergeCell ref="F1:J1"/>
    <mergeCell ref="H4:J4"/>
    <mergeCell ref="A3:I3"/>
    <mergeCell ref="F2:J2"/>
  </mergeCells>
  <phoneticPr fontId="8" type="noConversion"/>
  <pageMargins left="0.7" right="0.7" top="0.75" bottom="0.75" header="0.3" footer="0.3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</vt:lpstr>
      <vt:lpstr>вед!BFT_Print_Titles</vt:lpstr>
      <vt:lpstr>вед!Заголовки_для_печати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Специалист</cp:lastModifiedBy>
  <cp:lastPrinted>2022-04-26T02:42:48Z</cp:lastPrinted>
  <dcterms:created xsi:type="dcterms:W3CDTF">2012-11-13T01:21:47Z</dcterms:created>
  <dcterms:modified xsi:type="dcterms:W3CDTF">2022-04-26T02:42:55Z</dcterms:modified>
</cp:coreProperties>
</file>